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P02-차세대코덱\20160624-116차MPEG\InputContribution\02_4k_cross-check\"/>
    </mc:Choice>
  </mc:AlternateContent>
  <bookViews>
    <workbookView xWindow="840" yWindow="0" windowWidth="17430" windowHeight="1095" activeTab="3"/>
  </bookViews>
  <sheets>
    <sheet name="CampfireParty (30p)" sheetId="1" r:id="rId1"/>
    <sheet name="CatRobot" sheetId="4" r:id="rId2"/>
    <sheet name="DaylightRoad" sheetId="5" r:id="rId3"/>
    <sheet name="ToddlerFountain" sheetId="6" r:id="rId4"/>
    <sheet name="Sheet2" sheetId="2" r:id="rId5"/>
    <sheet name="Sheet3" sheetId="3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Z6" i="4" l="1"/>
  <c r="Z6" i="6" l="1"/>
  <c r="Z7" i="6"/>
  <c r="Z8" i="6"/>
  <c r="Z9" i="6"/>
  <c r="Z10" i="6"/>
  <c r="Z11" i="6"/>
  <c r="Z5" i="6"/>
  <c r="U7" i="5"/>
  <c r="Z10" i="5"/>
  <c r="Z9" i="5"/>
  <c r="Z8" i="5"/>
  <c r="Z7" i="5"/>
  <c r="Z6" i="5"/>
  <c r="Z5" i="5"/>
  <c r="Z8" i="4"/>
  <c r="Z10" i="4"/>
  <c r="Z7" i="4"/>
  <c r="AB7" i="5" l="1"/>
  <c r="Z9" i="4" l="1"/>
  <c r="Z5" i="4"/>
  <c r="Z11" i="1"/>
  <c r="Z10" i="1"/>
  <c r="Z9" i="1"/>
  <c r="Z8" i="1"/>
  <c r="Z7" i="1"/>
  <c r="Z6" i="1"/>
  <c r="U6" i="6" l="1"/>
  <c r="AB6" i="6" s="1"/>
  <c r="W6" i="6" l="1"/>
  <c r="T6" i="6"/>
  <c r="AA6" i="6" s="1"/>
  <c r="Y6" i="6" l="1"/>
  <c r="X6" i="6"/>
  <c r="V6" i="6"/>
  <c r="W11" i="1"/>
  <c r="S8" i="1"/>
  <c r="T8" i="1" s="1"/>
  <c r="AA8" i="1" s="1"/>
  <c r="S9" i="1"/>
  <c r="S10" i="1"/>
  <c r="S11" i="1"/>
  <c r="S7" i="1"/>
  <c r="T7" i="1" s="1"/>
  <c r="AA7" i="1" s="1"/>
  <c r="W8" i="6" l="1"/>
  <c r="W11" i="6"/>
  <c r="W10" i="6"/>
  <c r="W9" i="6"/>
  <c r="W7" i="6"/>
  <c r="U11" i="6"/>
  <c r="AB11" i="6" s="1"/>
  <c r="U10" i="6"/>
  <c r="AB10" i="6" s="1"/>
  <c r="U9" i="6"/>
  <c r="AB9" i="6" s="1"/>
  <c r="U8" i="6"/>
  <c r="AB8" i="6" s="1"/>
  <c r="U7" i="6"/>
  <c r="AB7" i="6" s="1"/>
  <c r="T11" i="6"/>
  <c r="AA11" i="6" s="1"/>
  <c r="T10" i="6"/>
  <c r="T9" i="6"/>
  <c r="AA9" i="6" s="1"/>
  <c r="T8" i="6"/>
  <c r="AA8" i="6" s="1"/>
  <c r="T7" i="6"/>
  <c r="AA7" i="6" s="1"/>
  <c r="W7" i="5"/>
  <c r="Y7" i="5" s="1"/>
  <c r="U6" i="5"/>
  <c r="W10" i="5"/>
  <c r="W6" i="5"/>
  <c r="U10" i="5"/>
  <c r="AB10" i="5" s="1"/>
  <c r="U9" i="5"/>
  <c r="AB9" i="5" s="1"/>
  <c r="T10" i="5"/>
  <c r="AA10" i="5" s="1"/>
  <c r="W9" i="5"/>
  <c r="T9" i="5"/>
  <c r="W8" i="5"/>
  <c r="U8" i="5"/>
  <c r="AB8" i="5" s="1"/>
  <c r="T8" i="5"/>
  <c r="AA8" i="5" s="1"/>
  <c r="T7" i="5"/>
  <c r="AA7" i="5" s="1"/>
  <c r="T6" i="5"/>
  <c r="AA6" i="5" s="1"/>
  <c r="U7" i="4"/>
  <c r="AB7" i="4" s="1"/>
  <c r="W10" i="4"/>
  <c r="W9" i="4"/>
  <c r="W8" i="4"/>
  <c r="W7" i="4"/>
  <c r="W6" i="4"/>
  <c r="U10" i="4"/>
  <c r="AB10" i="4" s="1"/>
  <c r="U9" i="4"/>
  <c r="AB9" i="4" s="1"/>
  <c r="U8" i="4"/>
  <c r="AB8" i="4" s="1"/>
  <c r="U6" i="4"/>
  <c r="AB6" i="4" s="1"/>
  <c r="T10" i="4"/>
  <c r="AA10" i="4" s="1"/>
  <c r="T9" i="4"/>
  <c r="AA9" i="4" s="1"/>
  <c r="T8" i="4"/>
  <c r="AA8" i="4" s="1"/>
  <c r="T7" i="4"/>
  <c r="AA7" i="4" s="1"/>
  <c r="T6" i="4"/>
  <c r="AA6" i="4" s="1"/>
  <c r="U10" i="1"/>
  <c r="AB10" i="1" s="1"/>
  <c r="T9" i="1"/>
  <c r="AA9" i="1" s="1"/>
  <c r="T10" i="1"/>
  <c r="AA10" i="1" s="1"/>
  <c r="T11" i="1"/>
  <c r="U11" i="1"/>
  <c r="W10" i="1"/>
  <c r="W9" i="1"/>
  <c r="U9" i="1"/>
  <c r="AB9" i="1" s="1"/>
  <c r="W8" i="1"/>
  <c r="U8" i="1"/>
  <c r="W7" i="1"/>
  <c r="U7" i="1"/>
  <c r="AB7" i="1" s="1"/>
  <c r="Y11" i="1" l="1"/>
  <c r="AB11" i="1"/>
  <c r="X11" i="1"/>
  <c r="AA11" i="1"/>
  <c r="V9" i="5"/>
  <c r="AA9" i="5"/>
  <c r="X10" i="6"/>
  <c r="AA10" i="6"/>
  <c r="V8" i="1"/>
  <c r="AB8" i="1"/>
  <c r="V6" i="5"/>
  <c r="AB6" i="5"/>
  <c r="V9" i="6"/>
  <c r="X9" i="5"/>
  <c r="V8" i="5"/>
  <c r="V10" i="5"/>
  <c r="Y10" i="1"/>
  <c r="Y7" i="1"/>
  <c r="Y9" i="1"/>
  <c r="V9" i="1"/>
  <c r="Y8" i="1"/>
  <c r="Y10" i="6"/>
  <c r="Y11" i="6"/>
  <c r="V7" i="6"/>
  <c r="X7" i="1"/>
  <c r="X10" i="1"/>
  <c r="V8" i="6"/>
  <c r="V7" i="1"/>
  <c r="V11" i="1"/>
  <c r="X8" i="1"/>
  <c r="X9" i="1"/>
  <c r="V10" i="1"/>
  <c r="X7" i="6"/>
  <c r="X11" i="6"/>
  <c r="Y7" i="6"/>
  <c r="Y8" i="6"/>
  <c r="V10" i="6"/>
  <c r="Y9" i="6"/>
  <c r="X9" i="6"/>
  <c r="X8" i="6"/>
  <c r="V11" i="6"/>
  <c r="X7" i="5"/>
  <c r="Y8" i="5"/>
  <c r="Y6" i="5"/>
  <c r="Y9" i="5"/>
  <c r="Y10" i="5"/>
  <c r="V7" i="5"/>
  <c r="X6" i="5"/>
  <c r="X8" i="5"/>
  <c r="X10" i="5"/>
  <c r="V8" i="4"/>
  <c r="X8" i="4"/>
  <c r="X9" i="4"/>
  <c r="V6" i="4"/>
  <c r="V9" i="4"/>
  <c r="V7" i="4"/>
  <c r="V10" i="4"/>
  <c r="Y10" i="4"/>
  <c r="Y7" i="4"/>
  <c r="Y8" i="4"/>
  <c r="Y9" i="4"/>
  <c r="Y6" i="4"/>
  <c r="X7" i="4"/>
  <c r="X6" i="4"/>
  <c r="X10" i="4"/>
</calcChain>
</file>

<file path=xl/sharedStrings.xml><?xml version="1.0" encoding="utf-8"?>
<sst xmlns="http://schemas.openxmlformats.org/spreadsheetml/2006/main" count="126" uniqueCount="21">
  <si>
    <t>QP</t>
  </si>
  <si>
    <t>HM-16.9_W0062</t>
  </si>
  <si>
    <t>HM-16.6-JEM-2.0</t>
  </si>
  <si>
    <t>R0</t>
  </si>
  <si>
    <t>target</t>
  </si>
  <si>
    <t>R1</t>
  </si>
  <si>
    <t>R2</t>
  </si>
  <si>
    <t>R3</t>
  </si>
  <si>
    <t>R4</t>
  </si>
  <si>
    <t>(diff to target)</t>
  </si>
  <si>
    <t>scale</t>
  </si>
  <si>
    <t>scaled_target</t>
  </si>
  <si>
    <t>(diff anchor vs test)</t>
  </si>
  <si>
    <t>30p</t>
  </si>
  <si>
    <t>60p</t>
  </si>
  <si>
    <t>R5</t>
  </si>
  <si>
    <t>HM-16.9_W0062(sequential enc)</t>
  </si>
  <si>
    <t>HM-16.6-JEM-2.0(parallel enc)</t>
  </si>
  <si>
    <t>HM-16.6-JEM-3.0rc1(parallel enc)</t>
  </si>
  <si>
    <t>Sony</t>
    <phoneticPr fontId="5" type="noConversion"/>
  </si>
  <si>
    <t>Samsung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</si>
</sst>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8" x14ac:knownFonts="1">
    <font>
      <sz val="11"/>
      <color theme="1"/>
      <name val="맑은 고딕"/>
      <family val="2"/>
      <charset val="128"/>
      <scheme val="minor"/>
    </font>
    <font>
      <b/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2"/>
      <charset val="128"/>
      <scheme val="minor"/>
    </font>
    <font>
      <sz val="11"/>
      <color rgb="FFFF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NumberFormat="1"/>
    <xf numFmtId="0" fontId="0" fillId="2" borderId="0" xfId="0" applyNumberFormat="1" applyFill="1"/>
    <xf numFmtId="0" fontId="1" fillId="3" borderId="0" xfId="0" applyFont="1" applyFill="1"/>
    <xf numFmtId="0" fontId="0" fillId="4" borderId="0" xfId="0" applyNumberFormat="1" applyFill="1"/>
    <xf numFmtId="0" fontId="0" fillId="0" borderId="0" xfId="0" applyNumberFormat="1" applyFill="1"/>
    <xf numFmtId="10" fontId="0" fillId="0" borderId="0" xfId="0" applyNumberFormat="1"/>
    <xf numFmtId="0" fontId="2" fillId="6" borderId="0" xfId="0" applyFont="1" applyFill="1"/>
    <xf numFmtId="0" fontId="2" fillId="0" borderId="0" xfId="0" applyFont="1"/>
    <xf numFmtId="0" fontId="2" fillId="0" borderId="0" xfId="0" applyFont="1" applyFill="1"/>
    <xf numFmtId="10" fontId="2" fillId="0" borderId="0" xfId="0" applyNumberFormat="1" applyFont="1"/>
    <xf numFmtId="0" fontId="2" fillId="0" borderId="0" xfId="0" applyNumberFormat="1" applyFont="1" applyFill="1"/>
    <xf numFmtId="0" fontId="2" fillId="5" borderId="0" xfId="0" applyFont="1" applyFill="1"/>
    <xf numFmtId="0" fontId="3" fillId="2" borderId="0" xfId="0" applyNumberFormat="1" applyFont="1" applyFill="1"/>
    <xf numFmtId="176" fontId="2" fillId="0" borderId="0" xfId="0" applyNumberFormat="1" applyFont="1"/>
    <xf numFmtId="0" fontId="4" fillId="0" borderId="0" xfId="0" applyFont="1"/>
    <xf numFmtId="10" fontId="4" fillId="0" borderId="0" xfId="0" applyNumberFormat="1" applyFont="1"/>
    <xf numFmtId="0" fontId="0" fillId="0" borderId="0" xfId="0" applyAlignment="1">
      <alignment horizontal="center"/>
    </xf>
    <xf numFmtId="0" fontId="6" fillId="0" borderId="0" xfId="0" applyFont="1"/>
    <xf numFmtId="0" fontId="6" fillId="5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[1]Sheet4!$A$6</c:f>
          <c:strCache>
            <c:ptCount val="1"/>
            <c:pt idx="0">
              <c:v>CampfireParty</c:v>
            </c:pt>
          </c:strCache>
        </c:strRef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'CampfireParty (30p)'!$D$3</c:f>
              <c:strCache>
                <c:ptCount val="1"/>
                <c:pt idx="0">
                  <c:v>HM-16.9_W0062(sequential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'CampfireParty (30p)'!$D$6:$D$25</c:f>
              <c:numCache>
                <c:formatCode>General</c:formatCode>
                <c:ptCount val="20"/>
                <c:pt idx="0">
                  <c:v>19336.2664</c:v>
                </c:pt>
                <c:pt idx="1">
                  <c:v>16907.191999999999</c:v>
                </c:pt>
                <c:pt idx="2">
                  <c:v>14377.324000000001</c:v>
                </c:pt>
                <c:pt idx="3">
                  <c:v>12642.248</c:v>
                </c:pt>
                <c:pt idx="4">
                  <c:v>10852.126399999999</c:v>
                </c:pt>
                <c:pt idx="5">
                  <c:v>9804.8271999999997</c:v>
                </c:pt>
                <c:pt idx="6">
                  <c:v>8768.5336000000007</c:v>
                </c:pt>
                <c:pt idx="7">
                  <c:v>8053.42</c:v>
                </c:pt>
                <c:pt idx="8">
                  <c:v>7105.0223999999998</c:v>
                </c:pt>
                <c:pt idx="9">
                  <c:v>6277.7655999999997</c:v>
                </c:pt>
                <c:pt idx="10">
                  <c:v>5392.2592000000004</c:v>
                </c:pt>
                <c:pt idx="11">
                  <c:v>4736.0128000000004</c:v>
                </c:pt>
                <c:pt idx="12">
                  <c:v>4051.3775999999998</c:v>
                </c:pt>
                <c:pt idx="13">
                  <c:v>3557.5079999999998</c:v>
                </c:pt>
                <c:pt idx="14">
                  <c:v>3021.5</c:v>
                </c:pt>
                <c:pt idx="15">
                  <c:v>2622.7864</c:v>
                </c:pt>
                <c:pt idx="16">
                  <c:v>2248.7103999999999</c:v>
                </c:pt>
                <c:pt idx="17">
                  <c:v>1969.8335999999999</c:v>
                </c:pt>
                <c:pt idx="18">
                  <c:v>1695.3063999999999</c:v>
                </c:pt>
                <c:pt idx="19">
                  <c:v>1475.7744</c:v>
                </c:pt>
              </c:numCache>
            </c:numRef>
          </c:xVal>
          <c:yVal>
            <c:numRef>
              <c:f>'CampfireParty (30p)'!$E$6:$E$25</c:f>
              <c:numCache>
                <c:formatCode>General</c:formatCode>
                <c:ptCount val="20"/>
                <c:pt idx="0">
                  <c:v>37.348999999999997</c:v>
                </c:pt>
                <c:pt idx="1">
                  <c:v>37.106000000000002</c:v>
                </c:pt>
                <c:pt idx="2">
                  <c:v>36.868000000000002</c:v>
                </c:pt>
                <c:pt idx="3">
                  <c:v>36.621400000000001</c:v>
                </c:pt>
                <c:pt idx="4">
                  <c:v>36.368099999999998</c:v>
                </c:pt>
                <c:pt idx="5">
                  <c:v>36.0959</c:v>
                </c:pt>
                <c:pt idx="6">
                  <c:v>35.829000000000001</c:v>
                </c:pt>
                <c:pt idx="7">
                  <c:v>35.554400000000001</c:v>
                </c:pt>
                <c:pt idx="8">
                  <c:v>35.259799999999998</c:v>
                </c:pt>
                <c:pt idx="9">
                  <c:v>34.9544</c:v>
                </c:pt>
                <c:pt idx="10">
                  <c:v>34.637</c:v>
                </c:pt>
                <c:pt idx="11">
                  <c:v>34.309399999999997</c:v>
                </c:pt>
                <c:pt idx="12">
                  <c:v>33.972799999999999</c:v>
                </c:pt>
                <c:pt idx="13">
                  <c:v>33.629100000000001</c:v>
                </c:pt>
                <c:pt idx="14">
                  <c:v>33.270499999999998</c:v>
                </c:pt>
                <c:pt idx="15">
                  <c:v>32.908299999999997</c:v>
                </c:pt>
                <c:pt idx="16">
                  <c:v>32.5565</c:v>
                </c:pt>
                <c:pt idx="17">
                  <c:v>32.197899999999997</c:v>
                </c:pt>
                <c:pt idx="18">
                  <c:v>31.825500000000002</c:v>
                </c:pt>
                <c:pt idx="19">
                  <c:v>31.4436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'CampfireParty (30p)'!$H$3</c:f>
              <c:strCache>
                <c:ptCount val="1"/>
                <c:pt idx="0">
                  <c:v>HM-16.6-JEM-2.0(parallel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'CampfireParty (30p)'!$H$4:$H$24</c:f>
              <c:numCache>
                <c:formatCode>General</c:formatCode>
                <c:ptCount val="21"/>
                <c:pt idx="0">
                  <c:v>24166.4208</c:v>
                </c:pt>
                <c:pt idx="1">
                  <c:v>19549.452799999999</c:v>
                </c:pt>
                <c:pt idx="2">
                  <c:v>16377.207200000001</c:v>
                </c:pt>
                <c:pt idx="3">
                  <c:v>13771.6376</c:v>
                </c:pt>
                <c:pt idx="4">
                  <c:v>12071.2816</c:v>
                </c:pt>
                <c:pt idx="5">
                  <c:v>10176.064</c:v>
                </c:pt>
                <c:pt idx="6">
                  <c:v>9084.0735999999997</c:v>
                </c:pt>
                <c:pt idx="7">
                  <c:v>8002.2551999999996</c:v>
                </c:pt>
                <c:pt idx="8">
                  <c:v>7296.2039999999997</c:v>
                </c:pt>
                <c:pt idx="9">
                  <c:v>6432.384</c:v>
                </c:pt>
                <c:pt idx="10">
                  <c:v>5687.6728000000003</c:v>
                </c:pt>
                <c:pt idx="11">
                  <c:v>4897.7143999999998</c:v>
                </c:pt>
                <c:pt idx="12">
                  <c:v>4300.4632000000001</c:v>
                </c:pt>
                <c:pt idx="13">
                  <c:v>3683.9816000000001</c:v>
                </c:pt>
                <c:pt idx="14">
                  <c:v>3238.0783999999999</c:v>
                </c:pt>
                <c:pt idx="15">
                  <c:v>2761.3535999999999</c:v>
                </c:pt>
                <c:pt idx="16">
                  <c:v>2396.0007999999998</c:v>
                </c:pt>
                <c:pt idx="17">
                  <c:v>2039.36</c:v>
                </c:pt>
                <c:pt idx="18">
                  <c:v>1773.6472000000001</c:v>
                </c:pt>
                <c:pt idx="19">
                  <c:v>1527.6384</c:v>
                </c:pt>
                <c:pt idx="20">
                  <c:v>1340.0888</c:v>
                </c:pt>
              </c:numCache>
            </c:numRef>
          </c:xVal>
          <c:yVal>
            <c:numRef>
              <c:f>'CampfireParty (30p)'!$I$4:$I$24</c:f>
              <c:numCache>
                <c:formatCode>General</c:formatCode>
                <c:ptCount val="21"/>
                <c:pt idx="0">
                  <c:v>38.049300000000002</c:v>
                </c:pt>
                <c:pt idx="1">
                  <c:v>37.793599999999998</c:v>
                </c:pt>
                <c:pt idx="2">
                  <c:v>37.538699999999999</c:v>
                </c:pt>
                <c:pt idx="3">
                  <c:v>37.305599999999998</c:v>
                </c:pt>
                <c:pt idx="4">
                  <c:v>37.071399999999997</c:v>
                </c:pt>
                <c:pt idx="5">
                  <c:v>36.8294</c:v>
                </c:pt>
                <c:pt idx="6">
                  <c:v>36.580500000000001</c:v>
                </c:pt>
                <c:pt idx="7">
                  <c:v>36.314599999999999</c:v>
                </c:pt>
                <c:pt idx="8">
                  <c:v>36.0563</c:v>
                </c:pt>
                <c:pt idx="9">
                  <c:v>35.783299999999997</c:v>
                </c:pt>
                <c:pt idx="10">
                  <c:v>35.498899999999999</c:v>
                </c:pt>
                <c:pt idx="11">
                  <c:v>35.2027</c:v>
                </c:pt>
                <c:pt idx="12">
                  <c:v>34.899500000000003</c:v>
                </c:pt>
                <c:pt idx="13">
                  <c:v>34.578899999999997</c:v>
                </c:pt>
                <c:pt idx="14">
                  <c:v>34.26</c:v>
                </c:pt>
                <c:pt idx="15">
                  <c:v>33.923699999999997</c:v>
                </c:pt>
                <c:pt idx="16">
                  <c:v>33.583300000000001</c:v>
                </c:pt>
                <c:pt idx="17">
                  <c:v>33.235399999999998</c:v>
                </c:pt>
                <c:pt idx="18">
                  <c:v>32.9</c:v>
                </c:pt>
                <c:pt idx="19">
                  <c:v>32.559199999999997</c:v>
                </c:pt>
                <c:pt idx="20">
                  <c:v>32.215600000000002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'CampfireParty (30p)'!$L$3</c:f>
              <c:strCache>
                <c:ptCount val="1"/>
                <c:pt idx="0">
                  <c:v>HM-16.6-JEM-3.0rc1(parallel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'CampfireParty (30p)'!$L$4:$L$24</c:f>
              <c:numCache>
                <c:formatCode>General</c:formatCode>
                <c:ptCount val="21"/>
                <c:pt idx="0">
                  <c:v>24326.444</c:v>
                </c:pt>
                <c:pt idx="1">
                  <c:v>19653.644</c:v>
                </c:pt>
                <c:pt idx="2">
                  <c:v>16472.4856</c:v>
                </c:pt>
                <c:pt idx="3">
                  <c:v>13896.335999999999</c:v>
                </c:pt>
                <c:pt idx="4">
                  <c:v>12203.596</c:v>
                </c:pt>
                <c:pt idx="5">
                  <c:v>10300.8336</c:v>
                </c:pt>
                <c:pt idx="6">
                  <c:v>9163.8063999999995</c:v>
                </c:pt>
                <c:pt idx="7">
                  <c:v>8063.5056000000004</c:v>
                </c:pt>
                <c:pt idx="8">
                  <c:v>7350.0832</c:v>
                </c:pt>
                <c:pt idx="9">
                  <c:v>6489.9391999999998</c:v>
                </c:pt>
                <c:pt idx="10">
                  <c:v>5743.1391999999996</c:v>
                </c:pt>
                <c:pt idx="11">
                  <c:v>4956.5439999999999</c:v>
                </c:pt>
                <c:pt idx="12">
                  <c:v>4358.5119999999997</c:v>
                </c:pt>
                <c:pt idx="13">
                  <c:v>3741.6032</c:v>
                </c:pt>
                <c:pt idx="14">
                  <c:v>3290.5551999999998</c:v>
                </c:pt>
                <c:pt idx="15">
                  <c:v>2807.6208000000001</c:v>
                </c:pt>
                <c:pt idx="16">
                  <c:v>2434.2015999999999</c:v>
                </c:pt>
                <c:pt idx="17">
                  <c:v>2070.8584000000001</c:v>
                </c:pt>
                <c:pt idx="18">
                  <c:v>1798.4328</c:v>
                </c:pt>
                <c:pt idx="19">
                  <c:v>1550.46</c:v>
                </c:pt>
                <c:pt idx="20">
                  <c:v>1358.9848</c:v>
                </c:pt>
              </c:numCache>
            </c:numRef>
          </c:xVal>
          <c:yVal>
            <c:numRef>
              <c:f>'CampfireParty (30p)'!$M$4:$M$24</c:f>
              <c:numCache>
                <c:formatCode>General</c:formatCode>
                <c:ptCount val="21"/>
                <c:pt idx="0">
                  <c:v>38.123399999999997</c:v>
                </c:pt>
                <c:pt idx="1">
                  <c:v>37.872700000000002</c:v>
                </c:pt>
                <c:pt idx="2">
                  <c:v>37.627600000000001</c:v>
                </c:pt>
                <c:pt idx="3">
                  <c:v>37.403300000000002</c:v>
                </c:pt>
                <c:pt idx="4">
                  <c:v>37.1798</c:v>
                </c:pt>
                <c:pt idx="5">
                  <c:v>36.944899999999997</c:v>
                </c:pt>
                <c:pt idx="6">
                  <c:v>36.701500000000003</c:v>
                </c:pt>
                <c:pt idx="7">
                  <c:v>36.443399999999997</c:v>
                </c:pt>
                <c:pt idx="8">
                  <c:v>36.192500000000003</c:v>
                </c:pt>
                <c:pt idx="9">
                  <c:v>35.927700000000002</c:v>
                </c:pt>
                <c:pt idx="10">
                  <c:v>35.647399999999998</c:v>
                </c:pt>
                <c:pt idx="11">
                  <c:v>35.354999999999997</c:v>
                </c:pt>
                <c:pt idx="12">
                  <c:v>35.053199999999997</c:v>
                </c:pt>
                <c:pt idx="13">
                  <c:v>34.733400000000003</c:v>
                </c:pt>
                <c:pt idx="14">
                  <c:v>34.4086</c:v>
                </c:pt>
                <c:pt idx="15">
                  <c:v>34.068300000000001</c:v>
                </c:pt>
                <c:pt idx="16">
                  <c:v>33.7059</c:v>
                </c:pt>
                <c:pt idx="17">
                  <c:v>33.3431</c:v>
                </c:pt>
                <c:pt idx="18">
                  <c:v>32.993699999999997</c:v>
                </c:pt>
                <c:pt idx="19">
                  <c:v>32.642099999999999</c:v>
                </c:pt>
                <c:pt idx="20">
                  <c:v>32.284199999999998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90072"/>
        <c:axId val="192018448"/>
      </c:scatterChart>
      <c:valAx>
        <c:axId val="231190072"/>
        <c:scaling>
          <c:orientation val="minMax"/>
          <c:max val="200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92018448"/>
        <c:crosses val="autoZero"/>
        <c:crossBetween val="midCat"/>
      </c:valAx>
      <c:valAx>
        <c:axId val="192018448"/>
        <c:scaling>
          <c:orientation val="minMax"/>
          <c:max val="39"/>
          <c:min val="31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1190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CatRobot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CatRobot!$D$3</c:f>
              <c:strCache>
                <c:ptCount val="1"/>
                <c:pt idx="0">
                  <c:v>HM-16.9_W0062(sequential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CatRobot!$D$4:$D$20</c:f>
              <c:numCache>
                <c:formatCode>General</c:formatCode>
                <c:ptCount val="17"/>
                <c:pt idx="0">
                  <c:v>20659.561600000001</c:v>
                </c:pt>
                <c:pt idx="1">
                  <c:v>16518.9264</c:v>
                </c:pt>
                <c:pt idx="2">
                  <c:v>13297.0928</c:v>
                </c:pt>
                <c:pt idx="3">
                  <c:v>11073.8832</c:v>
                </c:pt>
                <c:pt idx="4">
                  <c:v>9531.5247999999992</c:v>
                </c:pt>
                <c:pt idx="5">
                  <c:v>8302.6911999999993</c:v>
                </c:pt>
                <c:pt idx="6">
                  <c:v>7191.3167999999996</c:v>
                </c:pt>
                <c:pt idx="7">
                  <c:v>6282.8064000000004</c:v>
                </c:pt>
                <c:pt idx="8">
                  <c:v>5531.0335999999998</c:v>
                </c:pt>
                <c:pt idx="9">
                  <c:v>4912.3680000000004</c:v>
                </c:pt>
                <c:pt idx="10">
                  <c:v>4390.5856000000003</c:v>
                </c:pt>
                <c:pt idx="11">
                  <c:v>3884.056</c:v>
                </c:pt>
                <c:pt idx="12">
                  <c:v>3475.8144000000002</c:v>
                </c:pt>
                <c:pt idx="13">
                  <c:v>3059.1712000000002</c:v>
                </c:pt>
                <c:pt idx="14">
                  <c:v>2749.1392000000001</c:v>
                </c:pt>
                <c:pt idx="15">
                  <c:v>2418.3472000000002</c:v>
                </c:pt>
                <c:pt idx="16">
                  <c:v>2174.0351999999998</c:v>
                </c:pt>
              </c:numCache>
            </c:numRef>
          </c:xVal>
          <c:yVal>
            <c:numRef>
              <c:f>CatRobot!$E$4:$E$20</c:f>
              <c:numCache>
                <c:formatCode>General</c:formatCode>
                <c:ptCount val="17"/>
                <c:pt idx="0">
                  <c:v>39.746499999999997</c:v>
                </c:pt>
                <c:pt idx="1">
                  <c:v>39.543300000000002</c:v>
                </c:pt>
                <c:pt idx="2">
                  <c:v>39.331699999999998</c:v>
                </c:pt>
                <c:pt idx="3">
                  <c:v>39.109200000000001</c:v>
                </c:pt>
                <c:pt idx="4">
                  <c:v>38.863500000000002</c:v>
                </c:pt>
                <c:pt idx="5">
                  <c:v>38.600900000000003</c:v>
                </c:pt>
                <c:pt idx="6">
                  <c:v>38.3078</c:v>
                </c:pt>
                <c:pt idx="7">
                  <c:v>37.998699999999999</c:v>
                </c:pt>
                <c:pt idx="8">
                  <c:v>37.667900000000003</c:v>
                </c:pt>
                <c:pt idx="9">
                  <c:v>37.329599999999999</c:v>
                </c:pt>
                <c:pt idx="10">
                  <c:v>36.979799999999997</c:v>
                </c:pt>
                <c:pt idx="11">
                  <c:v>36.6175</c:v>
                </c:pt>
                <c:pt idx="12">
                  <c:v>36.234999999999999</c:v>
                </c:pt>
                <c:pt idx="13">
                  <c:v>35.835599999999999</c:v>
                </c:pt>
                <c:pt idx="14">
                  <c:v>35.423699999999997</c:v>
                </c:pt>
                <c:pt idx="15">
                  <c:v>34.994700000000002</c:v>
                </c:pt>
                <c:pt idx="16">
                  <c:v>34.556399999999996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CatRobot!$H$3</c:f>
              <c:strCache>
                <c:ptCount val="1"/>
                <c:pt idx="0">
                  <c:v>HM-16.6-JEM-2.0(parallel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CatRobot!$H$4:$H$17</c:f>
              <c:numCache>
                <c:formatCode>General</c:formatCode>
                <c:ptCount val="14"/>
                <c:pt idx="0">
                  <c:v>17753.252799999998</c:v>
                </c:pt>
                <c:pt idx="1">
                  <c:v>13972.368</c:v>
                </c:pt>
                <c:pt idx="2">
                  <c:v>11170.3696</c:v>
                </c:pt>
                <c:pt idx="3">
                  <c:v>9141.3696</c:v>
                </c:pt>
                <c:pt idx="4">
                  <c:v>7718.4704000000002</c:v>
                </c:pt>
                <c:pt idx="5">
                  <c:v>6630.3984</c:v>
                </c:pt>
                <c:pt idx="6">
                  <c:v>5702.8095999999996</c:v>
                </c:pt>
                <c:pt idx="7">
                  <c:v>4983.3119999999999</c:v>
                </c:pt>
                <c:pt idx="8">
                  <c:v>4378.2543999999998</c:v>
                </c:pt>
                <c:pt idx="9">
                  <c:v>3876.9695999999999</c:v>
                </c:pt>
                <c:pt idx="10">
                  <c:v>3408.0032000000001</c:v>
                </c:pt>
                <c:pt idx="11">
                  <c:v>3040.3216000000002</c:v>
                </c:pt>
                <c:pt idx="12">
                  <c:v>2671.3984</c:v>
                </c:pt>
                <c:pt idx="13">
                  <c:v>2385.576</c:v>
                </c:pt>
              </c:numCache>
            </c:numRef>
          </c:xVal>
          <c:yVal>
            <c:numRef>
              <c:f>CatRobot!$I$4:$I$17</c:f>
              <c:numCache>
                <c:formatCode>General</c:formatCode>
                <c:ptCount val="14"/>
                <c:pt idx="0">
                  <c:v>39.935400000000001</c:v>
                </c:pt>
                <c:pt idx="1">
                  <c:v>39.739699999999999</c:v>
                </c:pt>
                <c:pt idx="2">
                  <c:v>39.538400000000003</c:v>
                </c:pt>
                <c:pt idx="3">
                  <c:v>39.328499999999998</c:v>
                </c:pt>
                <c:pt idx="4">
                  <c:v>39.101799999999997</c:v>
                </c:pt>
                <c:pt idx="5">
                  <c:v>38.856200000000001</c:v>
                </c:pt>
                <c:pt idx="6">
                  <c:v>38.583300000000001</c:v>
                </c:pt>
                <c:pt idx="7">
                  <c:v>38.295499999999997</c:v>
                </c:pt>
                <c:pt idx="8">
                  <c:v>37.9878</c:v>
                </c:pt>
                <c:pt idx="9">
                  <c:v>37.671700000000001</c:v>
                </c:pt>
                <c:pt idx="10">
                  <c:v>37.336599999999997</c:v>
                </c:pt>
                <c:pt idx="11">
                  <c:v>36.997999999999998</c:v>
                </c:pt>
                <c:pt idx="12">
                  <c:v>36.633400000000002</c:v>
                </c:pt>
                <c:pt idx="13">
                  <c:v>36.254100000000001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CatRobot!$L$3</c:f>
              <c:strCache>
                <c:ptCount val="1"/>
                <c:pt idx="0">
                  <c:v>HM-16.6-JEM-3.0rc1(parallel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CatRobot!$L$4:$L$17</c:f>
              <c:numCache>
                <c:formatCode>General</c:formatCode>
                <c:ptCount val="14"/>
                <c:pt idx="0">
                  <c:v>17673.092799999999</c:v>
                </c:pt>
                <c:pt idx="1">
                  <c:v>13929.68</c:v>
                </c:pt>
                <c:pt idx="2">
                  <c:v>11102.656000000001</c:v>
                </c:pt>
                <c:pt idx="3">
                  <c:v>9007.2639999999992</c:v>
                </c:pt>
                <c:pt idx="4">
                  <c:v>7552.2848000000004</c:v>
                </c:pt>
                <c:pt idx="5">
                  <c:v>6477.0079999999998</c:v>
                </c:pt>
                <c:pt idx="6">
                  <c:v>5553.7503999999999</c:v>
                </c:pt>
                <c:pt idx="7">
                  <c:v>4846.4799999999996</c:v>
                </c:pt>
                <c:pt idx="8">
                  <c:v>4256.7839999999997</c:v>
                </c:pt>
                <c:pt idx="9">
                  <c:v>3767.1439999999998</c:v>
                </c:pt>
                <c:pt idx="10">
                  <c:v>3309.7424000000001</c:v>
                </c:pt>
                <c:pt idx="11">
                  <c:v>2950.3807999999999</c:v>
                </c:pt>
                <c:pt idx="12">
                  <c:v>2591.4256</c:v>
                </c:pt>
                <c:pt idx="13">
                  <c:v>2315.096</c:v>
                </c:pt>
              </c:numCache>
            </c:numRef>
          </c:xVal>
          <c:yVal>
            <c:numRef>
              <c:f>CatRobot!$M$4:$M$17</c:f>
              <c:numCache>
                <c:formatCode>General</c:formatCode>
                <c:ptCount val="14"/>
                <c:pt idx="0">
                  <c:v>39.987900000000003</c:v>
                </c:pt>
                <c:pt idx="1">
                  <c:v>39.805300000000003</c:v>
                </c:pt>
                <c:pt idx="2">
                  <c:v>39.612000000000002</c:v>
                </c:pt>
                <c:pt idx="3">
                  <c:v>39.4101</c:v>
                </c:pt>
                <c:pt idx="4">
                  <c:v>39.191800000000001</c:v>
                </c:pt>
                <c:pt idx="5">
                  <c:v>38.9604</c:v>
                </c:pt>
                <c:pt idx="6">
                  <c:v>38.698099999999997</c:v>
                </c:pt>
                <c:pt idx="7">
                  <c:v>38.423299999999998</c:v>
                </c:pt>
                <c:pt idx="8">
                  <c:v>38.124400000000001</c:v>
                </c:pt>
                <c:pt idx="9">
                  <c:v>37.822099999999999</c:v>
                </c:pt>
                <c:pt idx="10">
                  <c:v>37.496099999999998</c:v>
                </c:pt>
                <c:pt idx="11">
                  <c:v>37.167000000000002</c:v>
                </c:pt>
                <c:pt idx="12">
                  <c:v>36.811199999999999</c:v>
                </c:pt>
                <c:pt idx="13">
                  <c:v>36.442599999999999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39248"/>
        <c:axId val="230183456"/>
      </c:scatterChart>
      <c:valAx>
        <c:axId val="231239248"/>
        <c:scaling>
          <c:orientation val="minMax"/>
          <c:max val="200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0183456"/>
        <c:crosses val="autoZero"/>
        <c:crossBetween val="midCat"/>
      </c:valAx>
      <c:valAx>
        <c:axId val="23018345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12392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DaylightRoad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DaylightRoad!$D$3</c:f>
              <c:strCache>
                <c:ptCount val="1"/>
                <c:pt idx="0">
                  <c:v>HM-16.9_W0062(sequential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DaylightRoad!$D$4:$D$20</c:f>
              <c:numCache>
                <c:formatCode>General</c:formatCode>
                <c:ptCount val="17"/>
                <c:pt idx="0">
                  <c:v>26804.0304</c:v>
                </c:pt>
                <c:pt idx="1">
                  <c:v>20676.6096</c:v>
                </c:pt>
                <c:pt idx="2">
                  <c:v>15811.263999999999</c:v>
                </c:pt>
                <c:pt idx="3">
                  <c:v>12219.388800000001</c:v>
                </c:pt>
                <c:pt idx="4">
                  <c:v>9986.0303999999996</c:v>
                </c:pt>
                <c:pt idx="5">
                  <c:v>8528.7456000000002</c:v>
                </c:pt>
                <c:pt idx="6">
                  <c:v>7306.9935999999998</c:v>
                </c:pt>
                <c:pt idx="7">
                  <c:v>6315.7071999999998</c:v>
                </c:pt>
                <c:pt idx="8">
                  <c:v>5494.7615999999998</c:v>
                </c:pt>
                <c:pt idx="9">
                  <c:v>4828.2543999999998</c:v>
                </c:pt>
                <c:pt idx="10">
                  <c:v>4249.7727999999997</c:v>
                </c:pt>
                <c:pt idx="11">
                  <c:v>3735.944</c:v>
                </c:pt>
                <c:pt idx="12">
                  <c:v>3302.8560000000002</c:v>
                </c:pt>
                <c:pt idx="13">
                  <c:v>2894.9295999999999</c:v>
                </c:pt>
                <c:pt idx="14">
                  <c:v>2563.8015999999998</c:v>
                </c:pt>
                <c:pt idx="15">
                  <c:v>2245.5248000000001</c:v>
                </c:pt>
                <c:pt idx="16">
                  <c:v>1986.9728</c:v>
                </c:pt>
              </c:numCache>
            </c:numRef>
          </c:xVal>
          <c:yVal>
            <c:numRef>
              <c:f>DaylightRoad!$E$4:$E$20</c:f>
              <c:numCache>
                <c:formatCode>General</c:formatCode>
                <c:ptCount val="17"/>
                <c:pt idx="0">
                  <c:v>37.575099999999999</c:v>
                </c:pt>
                <c:pt idx="1">
                  <c:v>37.408299999999997</c:v>
                </c:pt>
                <c:pt idx="2">
                  <c:v>37.236499999999999</c:v>
                </c:pt>
                <c:pt idx="3">
                  <c:v>37.069200000000002</c:v>
                </c:pt>
                <c:pt idx="4">
                  <c:v>36.892499999999998</c:v>
                </c:pt>
                <c:pt idx="5">
                  <c:v>36.698500000000003</c:v>
                </c:pt>
                <c:pt idx="6">
                  <c:v>36.480899999999998</c:v>
                </c:pt>
                <c:pt idx="7">
                  <c:v>36.244799999999998</c:v>
                </c:pt>
                <c:pt idx="8">
                  <c:v>35.990499999999997</c:v>
                </c:pt>
                <c:pt idx="9">
                  <c:v>35.728200000000001</c:v>
                </c:pt>
                <c:pt idx="10">
                  <c:v>35.448700000000002</c:v>
                </c:pt>
                <c:pt idx="11">
                  <c:v>35.1541</c:v>
                </c:pt>
                <c:pt idx="12">
                  <c:v>34.841099999999997</c:v>
                </c:pt>
                <c:pt idx="13">
                  <c:v>34.509900000000002</c:v>
                </c:pt>
                <c:pt idx="14">
                  <c:v>34.1663</c:v>
                </c:pt>
                <c:pt idx="15">
                  <c:v>33.805399999999999</c:v>
                </c:pt>
                <c:pt idx="16">
                  <c:v>33.431399999999996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DaylightRoad!$H$3</c:f>
              <c:strCache>
                <c:ptCount val="1"/>
                <c:pt idx="0">
                  <c:v>HM-16.6-JEM-2.0(parallel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DaylightRoad!$H$4:$H$21</c:f>
              <c:numCache>
                <c:formatCode>General</c:formatCode>
                <c:ptCount val="18"/>
                <c:pt idx="0">
                  <c:v>25021.409599999999</c:v>
                </c:pt>
                <c:pt idx="1">
                  <c:v>18956.553599999999</c:v>
                </c:pt>
                <c:pt idx="2">
                  <c:v>14463.9632</c:v>
                </c:pt>
                <c:pt idx="3">
                  <c:v>10896.323200000001</c:v>
                </c:pt>
                <c:pt idx="4">
                  <c:v>8493.9791999999998</c:v>
                </c:pt>
                <c:pt idx="5">
                  <c:v>7085.8864000000003</c:v>
                </c:pt>
                <c:pt idx="6">
                  <c:v>6014.6815999999999</c:v>
                </c:pt>
                <c:pt idx="7">
                  <c:v>5162.7392</c:v>
                </c:pt>
                <c:pt idx="8">
                  <c:v>4474.9808000000003</c:v>
                </c:pt>
                <c:pt idx="9">
                  <c:v>3903.288</c:v>
                </c:pt>
                <c:pt idx="10">
                  <c:v>3395.6127999999999</c:v>
                </c:pt>
                <c:pt idx="11">
                  <c:v>2979.7136</c:v>
                </c:pt>
                <c:pt idx="12">
                  <c:v>2602.1984000000002</c:v>
                </c:pt>
                <c:pt idx="13">
                  <c:v>2291.7024000000001</c:v>
                </c:pt>
                <c:pt idx="14">
                  <c:v>1996.9536000000001</c:v>
                </c:pt>
                <c:pt idx="15">
                  <c:v>1756.7264</c:v>
                </c:pt>
                <c:pt idx="16">
                  <c:v>1528.4384</c:v>
                </c:pt>
                <c:pt idx="17">
                  <c:v>1339.9487999999999</c:v>
                </c:pt>
              </c:numCache>
            </c:numRef>
          </c:xVal>
          <c:yVal>
            <c:numRef>
              <c:f>DaylightRoad!$I$4:$I$21</c:f>
              <c:numCache>
                <c:formatCode>General</c:formatCode>
                <c:ptCount val="18"/>
                <c:pt idx="0">
                  <c:v>37.716799999999999</c:v>
                </c:pt>
                <c:pt idx="1">
                  <c:v>37.554200000000002</c:v>
                </c:pt>
                <c:pt idx="2">
                  <c:v>37.390500000000003</c:v>
                </c:pt>
                <c:pt idx="3">
                  <c:v>37.229199999999999</c:v>
                </c:pt>
                <c:pt idx="4">
                  <c:v>37.063200000000002</c:v>
                </c:pt>
                <c:pt idx="5">
                  <c:v>36.8857</c:v>
                </c:pt>
                <c:pt idx="6">
                  <c:v>36.684399999999997</c:v>
                </c:pt>
                <c:pt idx="7">
                  <c:v>36.470500000000001</c:v>
                </c:pt>
                <c:pt idx="8">
                  <c:v>36.235700000000001</c:v>
                </c:pt>
                <c:pt idx="9">
                  <c:v>35.992199999999997</c:v>
                </c:pt>
                <c:pt idx="10">
                  <c:v>35.731499999999997</c:v>
                </c:pt>
                <c:pt idx="11">
                  <c:v>35.4574</c:v>
                </c:pt>
                <c:pt idx="12">
                  <c:v>35.162799999999997</c:v>
                </c:pt>
                <c:pt idx="13">
                  <c:v>34.854199999999999</c:v>
                </c:pt>
                <c:pt idx="14">
                  <c:v>34.525100000000002</c:v>
                </c:pt>
                <c:pt idx="15">
                  <c:v>34.185400000000001</c:v>
                </c:pt>
                <c:pt idx="16">
                  <c:v>33.825699999999998</c:v>
                </c:pt>
                <c:pt idx="17">
                  <c:v>33.455300000000001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DaylightRoad!$L$3</c:f>
              <c:strCache>
                <c:ptCount val="1"/>
                <c:pt idx="0">
                  <c:v>HM-16.6-JEM-3.0rc1(parallel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DaylightRoad!$L$4:$L$21</c:f>
              <c:numCache>
                <c:formatCode>General</c:formatCode>
                <c:ptCount val="18"/>
                <c:pt idx="0">
                  <c:v>24875.673599999998</c:v>
                </c:pt>
                <c:pt idx="1">
                  <c:v>18912.748800000001</c:v>
                </c:pt>
                <c:pt idx="2">
                  <c:v>14503.768</c:v>
                </c:pt>
                <c:pt idx="3">
                  <c:v>10926.190399999999</c:v>
                </c:pt>
                <c:pt idx="4">
                  <c:v>8390.4495999999999</c:v>
                </c:pt>
                <c:pt idx="5">
                  <c:v>6930.8064000000004</c:v>
                </c:pt>
                <c:pt idx="6">
                  <c:v>5858.0320000000002</c:v>
                </c:pt>
                <c:pt idx="7">
                  <c:v>5036.5231999999996</c:v>
                </c:pt>
                <c:pt idx="8">
                  <c:v>4354.3824000000004</c:v>
                </c:pt>
                <c:pt idx="9">
                  <c:v>3797.4351999999999</c:v>
                </c:pt>
                <c:pt idx="10">
                  <c:v>3303.1439999999998</c:v>
                </c:pt>
                <c:pt idx="11">
                  <c:v>2899.7248</c:v>
                </c:pt>
                <c:pt idx="12">
                  <c:v>2533.3247999999999</c:v>
                </c:pt>
                <c:pt idx="13">
                  <c:v>2229.9023999999999</c:v>
                </c:pt>
                <c:pt idx="14">
                  <c:v>1945.1648</c:v>
                </c:pt>
                <c:pt idx="15">
                  <c:v>1715.8271999999999</c:v>
                </c:pt>
                <c:pt idx="16">
                  <c:v>1495.1264000000001</c:v>
                </c:pt>
                <c:pt idx="17">
                  <c:v>1313.0416</c:v>
                </c:pt>
              </c:numCache>
            </c:numRef>
          </c:xVal>
          <c:yVal>
            <c:numRef>
              <c:f>DaylightRoad!$M$4:$M$21</c:f>
              <c:numCache>
                <c:formatCode>General</c:formatCode>
                <c:ptCount val="18"/>
                <c:pt idx="0">
                  <c:v>37.756100000000004</c:v>
                </c:pt>
                <c:pt idx="1">
                  <c:v>37.603200000000001</c:v>
                </c:pt>
                <c:pt idx="2">
                  <c:v>37.447000000000003</c:v>
                </c:pt>
                <c:pt idx="3">
                  <c:v>37.291600000000003</c:v>
                </c:pt>
                <c:pt idx="4">
                  <c:v>37.133299999999998</c:v>
                </c:pt>
                <c:pt idx="5">
                  <c:v>36.965899999999998</c:v>
                </c:pt>
                <c:pt idx="6">
                  <c:v>36.7774</c:v>
                </c:pt>
                <c:pt idx="7">
                  <c:v>36.5749</c:v>
                </c:pt>
                <c:pt idx="8">
                  <c:v>36.3508</c:v>
                </c:pt>
                <c:pt idx="9">
                  <c:v>36.118400000000001</c:v>
                </c:pt>
                <c:pt idx="10">
                  <c:v>35.872599999999998</c:v>
                </c:pt>
                <c:pt idx="11">
                  <c:v>35.608899999999998</c:v>
                </c:pt>
                <c:pt idx="12">
                  <c:v>35.326500000000003</c:v>
                </c:pt>
                <c:pt idx="13">
                  <c:v>35.030500000000004</c:v>
                </c:pt>
                <c:pt idx="14">
                  <c:v>34.716500000000003</c:v>
                </c:pt>
                <c:pt idx="15">
                  <c:v>34.387799999999999</c:v>
                </c:pt>
                <c:pt idx="16">
                  <c:v>34.0379</c:v>
                </c:pt>
                <c:pt idx="17">
                  <c:v>33.679200000000002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50016"/>
        <c:axId val="231911960"/>
      </c:scatterChart>
      <c:valAx>
        <c:axId val="231950016"/>
        <c:scaling>
          <c:orientation val="minMax"/>
          <c:max val="200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1911960"/>
        <c:crosses val="autoZero"/>
        <c:crossBetween val="midCat"/>
      </c:valAx>
      <c:valAx>
        <c:axId val="231911960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19500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ToddlerFountain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ToddlerFountain!$D$3</c:f>
              <c:strCache>
                <c:ptCount val="1"/>
                <c:pt idx="0">
                  <c:v>HM-16.9_W0062(sequential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ToddlerFountain!$D$4:$D$23</c:f>
              <c:numCache>
                <c:formatCode>General</c:formatCode>
                <c:ptCount val="20"/>
                <c:pt idx="0">
                  <c:v>43409.152000000002</c:v>
                </c:pt>
                <c:pt idx="1">
                  <c:v>36929.905599999998</c:v>
                </c:pt>
                <c:pt idx="2">
                  <c:v>31599.662400000001</c:v>
                </c:pt>
                <c:pt idx="3">
                  <c:v>26850.6816</c:v>
                </c:pt>
                <c:pt idx="4">
                  <c:v>22793.284800000001</c:v>
                </c:pt>
                <c:pt idx="5">
                  <c:v>19219.934399999998</c:v>
                </c:pt>
                <c:pt idx="6">
                  <c:v>16211.1504</c:v>
                </c:pt>
                <c:pt idx="7">
                  <c:v>13646.830400000001</c:v>
                </c:pt>
                <c:pt idx="8">
                  <c:v>11477.392</c:v>
                </c:pt>
                <c:pt idx="9">
                  <c:v>9600.3263999999999</c:v>
                </c:pt>
                <c:pt idx="10">
                  <c:v>8038.8112000000001</c:v>
                </c:pt>
                <c:pt idx="11">
                  <c:v>6799.8224</c:v>
                </c:pt>
                <c:pt idx="12">
                  <c:v>5786.2528000000002</c:v>
                </c:pt>
                <c:pt idx="13">
                  <c:v>4912.7120000000004</c:v>
                </c:pt>
                <c:pt idx="14">
                  <c:v>4099.7344000000003</c:v>
                </c:pt>
                <c:pt idx="15">
                  <c:v>3375.1712000000002</c:v>
                </c:pt>
                <c:pt idx="16">
                  <c:v>2776.1952000000001</c:v>
                </c:pt>
                <c:pt idx="17">
                  <c:v>2272.5551999999998</c:v>
                </c:pt>
                <c:pt idx="18">
                  <c:v>1858.6864</c:v>
                </c:pt>
                <c:pt idx="19">
                  <c:v>1543.5232000000001</c:v>
                </c:pt>
              </c:numCache>
            </c:numRef>
          </c:xVal>
          <c:yVal>
            <c:numRef>
              <c:f>ToddlerFountain!$E$4:$E$23</c:f>
              <c:numCache>
                <c:formatCode>General</c:formatCode>
                <c:ptCount val="20"/>
                <c:pt idx="0">
                  <c:v>32.651699999999998</c:v>
                </c:pt>
                <c:pt idx="1">
                  <c:v>32.089199999999998</c:v>
                </c:pt>
                <c:pt idx="2">
                  <c:v>31.565999999999999</c:v>
                </c:pt>
                <c:pt idx="3">
                  <c:v>31.052900000000001</c:v>
                </c:pt>
                <c:pt idx="4">
                  <c:v>30.556899999999999</c:v>
                </c:pt>
                <c:pt idx="5">
                  <c:v>30.075199999999999</c:v>
                </c:pt>
                <c:pt idx="6">
                  <c:v>29.608499999999999</c:v>
                </c:pt>
                <c:pt idx="7">
                  <c:v>29.163900000000002</c:v>
                </c:pt>
                <c:pt idx="8">
                  <c:v>28.730499999999999</c:v>
                </c:pt>
                <c:pt idx="9">
                  <c:v>28.307200000000002</c:v>
                </c:pt>
                <c:pt idx="10">
                  <c:v>27.899699999999999</c:v>
                </c:pt>
                <c:pt idx="11">
                  <c:v>27.5334</c:v>
                </c:pt>
                <c:pt idx="12">
                  <c:v>27.1843</c:v>
                </c:pt>
                <c:pt idx="13">
                  <c:v>26.828900000000001</c:v>
                </c:pt>
                <c:pt idx="14">
                  <c:v>26.440899999999999</c:v>
                </c:pt>
                <c:pt idx="15">
                  <c:v>26.049499999999998</c:v>
                </c:pt>
                <c:pt idx="16">
                  <c:v>25.671800000000001</c:v>
                </c:pt>
                <c:pt idx="17">
                  <c:v>25.302900000000001</c:v>
                </c:pt>
                <c:pt idx="18">
                  <c:v>24.943000000000001</c:v>
                </c:pt>
                <c:pt idx="19">
                  <c:v>24.611699999999999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ToddlerFountain!$H$3</c:f>
              <c:strCache>
                <c:ptCount val="1"/>
                <c:pt idx="0">
                  <c:v>HM-16.6-JEM-2.0(parallel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ToddlerFountain!$H$7:$H$23</c:f>
              <c:numCache>
                <c:formatCode>General</c:formatCode>
                <c:ptCount val="17"/>
                <c:pt idx="0">
                  <c:v>25365.265599999999</c:v>
                </c:pt>
                <c:pt idx="1">
                  <c:v>21487.583999999999</c:v>
                </c:pt>
                <c:pt idx="2">
                  <c:v>18165.083200000001</c:v>
                </c:pt>
                <c:pt idx="3">
                  <c:v>15288.0816</c:v>
                </c:pt>
                <c:pt idx="4">
                  <c:v>12885.084800000001</c:v>
                </c:pt>
                <c:pt idx="5">
                  <c:v>10790.620800000001</c:v>
                </c:pt>
                <c:pt idx="6">
                  <c:v>9037.6815999999999</c:v>
                </c:pt>
                <c:pt idx="7">
                  <c:v>7548.2255999999998</c:v>
                </c:pt>
                <c:pt idx="8">
                  <c:v>6347.7871999999998</c:v>
                </c:pt>
                <c:pt idx="9">
                  <c:v>5358.7808000000005</c:v>
                </c:pt>
                <c:pt idx="10">
                  <c:v>4522.1616000000004</c:v>
                </c:pt>
                <c:pt idx="11">
                  <c:v>3777.8335999999999</c:v>
                </c:pt>
                <c:pt idx="12">
                  <c:v>3124.7343999999998</c:v>
                </c:pt>
                <c:pt idx="13">
                  <c:v>2559.6064000000001</c:v>
                </c:pt>
                <c:pt idx="14">
                  <c:v>2091.0783999999999</c:v>
                </c:pt>
                <c:pt idx="15">
                  <c:v>1701.6096</c:v>
                </c:pt>
                <c:pt idx="16">
                  <c:v>1382.8896</c:v>
                </c:pt>
              </c:numCache>
            </c:numRef>
          </c:xVal>
          <c:yVal>
            <c:numRef>
              <c:f>ToddlerFountain!$I$7:$I$23</c:f>
              <c:numCache>
                <c:formatCode>General</c:formatCode>
                <c:ptCount val="17"/>
                <c:pt idx="0">
                  <c:v>31.3505</c:v>
                </c:pt>
                <c:pt idx="1">
                  <c:v>30.843599999999999</c:v>
                </c:pt>
                <c:pt idx="2">
                  <c:v>30.3508</c:v>
                </c:pt>
                <c:pt idx="3">
                  <c:v>29.874099999999999</c:v>
                </c:pt>
                <c:pt idx="4">
                  <c:v>29.4178</c:v>
                </c:pt>
                <c:pt idx="5">
                  <c:v>28.974699999999999</c:v>
                </c:pt>
                <c:pt idx="6">
                  <c:v>28.5444</c:v>
                </c:pt>
                <c:pt idx="7">
                  <c:v>28.132000000000001</c:v>
                </c:pt>
                <c:pt idx="8">
                  <c:v>27.749199999999998</c:v>
                </c:pt>
                <c:pt idx="9">
                  <c:v>27.382200000000001</c:v>
                </c:pt>
                <c:pt idx="10">
                  <c:v>27.0212</c:v>
                </c:pt>
                <c:pt idx="11">
                  <c:v>26.6431</c:v>
                </c:pt>
                <c:pt idx="12">
                  <c:v>26.259899999999998</c:v>
                </c:pt>
                <c:pt idx="13">
                  <c:v>25.870999999999999</c:v>
                </c:pt>
                <c:pt idx="14">
                  <c:v>25.4955</c:v>
                </c:pt>
                <c:pt idx="15">
                  <c:v>25.131699999999999</c:v>
                </c:pt>
                <c:pt idx="16">
                  <c:v>24.789000000000001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ToddlerFountain!$L$3</c:f>
              <c:strCache>
                <c:ptCount val="1"/>
                <c:pt idx="0">
                  <c:v>HM-16.6-JEM-3.0rc1(parallel enc)</c:v>
                </c:pt>
              </c:strCache>
            </c:strRef>
          </c:tx>
          <c:spPr>
            <a:ln w="28575">
              <a:noFill/>
            </a:ln>
          </c:spPr>
          <c:xVal>
            <c:numRef>
              <c:f>ToddlerFountain!$L$7:$L$23</c:f>
              <c:numCache>
                <c:formatCode>General</c:formatCode>
                <c:ptCount val="17"/>
                <c:pt idx="0">
                  <c:v>25743.5664</c:v>
                </c:pt>
                <c:pt idx="1">
                  <c:v>21782.308799999999</c:v>
                </c:pt>
                <c:pt idx="2">
                  <c:v>18392.414400000001</c:v>
                </c:pt>
                <c:pt idx="3">
                  <c:v>15475.936</c:v>
                </c:pt>
                <c:pt idx="4">
                  <c:v>13040.692800000001</c:v>
                </c:pt>
                <c:pt idx="5">
                  <c:v>10922.6</c:v>
                </c:pt>
                <c:pt idx="6">
                  <c:v>9138.6991999999991</c:v>
                </c:pt>
                <c:pt idx="7">
                  <c:v>7628.0672000000004</c:v>
                </c:pt>
                <c:pt idx="8">
                  <c:v>6427.9632000000001</c:v>
                </c:pt>
                <c:pt idx="9">
                  <c:v>5439.6319999999996</c:v>
                </c:pt>
                <c:pt idx="10">
                  <c:v>4596.9823999999999</c:v>
                </c:pt>
                <c:pt idx="11">
                  <c:v>3840.7296000000001</c:v>
                </c:pt>
                <c:pt idx="12">
                  <c:v>3171.2048</c:v>
                </c:pt>
                <c:pt idx="13">
                  <c:v>2595.1183999999998</c:v>
                </c:pt>
                <c:pt idx="14">
                  <c:v>2119.5120000000002</c:v>
                </c:pt>
                <c:pt idx="15">
                  <c:v>1719.4464</c:v>
                </c:pt>
                <c:pt idx="16">
                  <c:v>1401.008</c:v>
                </c:pt>
              </c:numCache>
            </c:numRef>
          </c:xVal>
          <c:yVal>
            <c:numRef>
              <c:f>ToddlerFountain!$M$7:$M$23</c:f>
              <c:numCache>
                <c:formatCode>General</c:formatCode>
                <c:ptCount val="17"/>
                <c:pt idx="0">
                  <c:v>31.417300000000001</c:v>
                </c:pt>
                <c:pt idx="1">
                  <c:v>30.912800000000001</c:v>
                </c:pt>
                <c:pt idx="2">
                  <c:v>30.421700000000001</c:v>
                </c:pt>
                <c:pt idx="3">
                  <c:v>29.950600000000001</c:v>
                </c:pt>
                <c:pt idx="4">
                  <c:v>29.502199999999998</c:v>
                </c:pt>
                <c:pt idx="5">
                  <c:v>29.063300000000002</c:v>
                </c:pt>
                <c:pt idx="6">
                  <c:v>28.6358</c:v>
                </c:pt>
                <c:pt idx="7">
                  <c:v>28.224499999999999</c:v>
                </c:pt>
                <c:pt idx="8">
                  <c:v>27.847799999999999</c:v>
                </c:pt>
                <c:pt idx="9">
                  <c:v>27.487400000000001</c:v>
                </c:pt>
                <c:pt idx="10">
                  <c:v>27.123100000000001</c:v>
                </c:pt>
                <c:pt idx="11">
                  <c:v>26.748000000000001</c:v>
                </c:pt>
                <c:pt idx="12">
                  <c:v>26.358699999999999</c:v>
                </c:pt>
                <c:pt idx="13">
                  <c:v>25.972799999999999</c:v>
                </c:pt>
                <c:pt idx="14">
                  <c:v>25.596</c:v>
                </c:pt>
                <c:pt idx="15">
                  <c:v>25.225200000000001</c:v>
                </c:pt>
                <c:pt idx="16">
                  <c:v>24.880199999999999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31264"/>
        <c:axId val="231958024"/>
      </c:scatterChart>
      <c:valAx>
        <c:axId val="231931264"/>
        <c:scaling>
          <c:orientation val="minMax"/>
          <c:max val="200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1958024"/>
        <c:crosses val="autoZero"/>
        <c:crossBetween val="midCat"/>
      </c:valAx>
      <c:valAx>
        <c:axId val="231958024"/>
        <c:scaling>
          <c:orientation val="minMax"/>
          <c:max val="32"/>
          <c:min val="2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19312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196509</xdr:colOff>
      <xdr:row>12</xdr:row>
      <xdr:rowOff>108144</xdr:rowOff>
    </xdr:from>
    <xdr:to>
      <xdr:col>25</xdr:col>
      <xdr:colOff>422031</xdr:colOff>
      <xdr:row>39</xdr:row>
      <xdr:rowOff>77372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514351</xdr:colOff>
      <xdr:row>13</xdr:row>
      <xdr:rowOff>21102</xdr:rowOff>
    </xdr:from>
    <xdr:to>
      <xdr:col>24</xdr:col>
      <xdr:colOff>611945</xdr:colOff>
      <xdr:row>36</xdr:row>
      <xdr:rowOff>98474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428626</xdr:colOff>
      <xdr:row>13</xdr:row>
      <xdr:rowOff>171450</xdr:rowOff>
    </xdr:from>
    <xdr:to>
      <xdr:col>24</xdr:col>
      <xdr:colOff>257176</xdr:colOff>
      <xdr:row>32</xdr:row>
      <xdr:rowOff>52388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428626</xdr:colOff>
      <xdr:row>12</xdr:row>
      <xdr:rowOff>120580</xdr:rowOff>
    </xdr:from>
    <xdr:to>
      <xdr:col>24</xdr:col>
      <xdr:colOff>160773</xdr:colOff>
      <xdr:row>32</xdr:row>
      <xdr:rowOff>52388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ho14.choi\Downloads\HMvsJ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>
        <row r="6">
          <cell r="A6" t="str">
            <v>CampfireParty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zoomScale="80" zoomScaleNormal="80" workbookViewId="0">
      <selection activeCell="B32" sqref="B32:O37"/>
    </sheetView>
  </sheetViews>
  <sheetFormatPr defaultRowHeight="16.5" x14ac:dyDescent="0.3"/>
  <cols>
    <col min="4" max="4" width="12.125" customWidth="1"/>
    <col min="8" max="8" width="14.125" customWidth="1"/>
    <col min="12" max="12" width="14.125" customWidth="1"/>
    <col min="20" max="20" width="12.25" customWidth="1"/>
    <col min="21" max="21" width="15.625" bestFit="1" customWidth="1"/>
    <col min="22" max="22" width="10.5" customWidth="1"/>
    <col min="23" max="23" width="16.625" customWidth="1"/>
    <col min="24" max="24" width="11.25" customWidth="1"/>
    <col min="25" max="25" width="15.375" customWidth="1"/>
    <col min="26" max="26" width="16.625" customWidth="1"/>
    <col min="27" max="27" width="11.25" customWidth="1"/>
    <col min="28" max="28" width="15.375" customWidth="1"/>
  </cols>
  <sheetData>
    <row r="2" spans="3:28" x14ac:dyDescent="0.3">
      <c r="C2" s="19" t="s">
        <v>19</v>
      </c>
    </row>
    <row r="3" spans="3:28" x14ac:dyDescent="0.3">
      <c r="C3" s="4" t="s">
        <v>0</v>
      </c>
      <c r="D3" s="4" t="s">
        <v>16</v>
      </c>
      <c r="E3" s="4"/>
      <c r="F3" s="4"/>
      <c r="G3" s="4"/>
      <c r="H3" s="4" t="s">
        <v>17</v>
      </c>
      <c r="I3" s="4"/>
      <c r="J3" s="4"/>
      <c r="K3" s="4"/>
      <c r="L3" s="4" t="s">
        <v>18</v>
      </c>
      <c r="M3" s="4"/>
      <c r="N3" s="4"/>
      <c r="O3" s="4"/>
    </row>
    <row r="4" spans="3:28" x14ac:dyDescent="0.3">
      <c r="C4" s="1">
        <v>25</v>
      </c>
      <c r="D4" s="2"/>
      <c r="E4" s="2"/>
      <c r="F4" s="2"/>
      <c r="G4" s="2"/>
      <c r="H4" s="2">
        <v>24166.4208</v>
      </c>
      <c r="I4" s="2">
        <v>38.049300000000002</v>
      </c>
      <c r="J4" s="2">
        <v>39.933599999999998</v>
      </c>
      <c r="K4" s="2">
        <v>42.0426</v>
      </c>
      <c r="L4" s="2">
        <v>24326.444</v>
      </c>
      <c r="M4" s="2">
        <v>38.123399999999997</v>
      </c>
      <c r="N4" s="2">
        <v>40.131</v>
      </c>
      <c r="O4" s="2">
        <v>42.1434</v>
      </c>
    </row>
    <row r="5" spans="3:28" x14ac:dyDescent="0.3">
      <c r="C5" s="1">
        <v>26</v>
      </c>
      <c r="D5" s="2"/>
      <c r="E5" s="2"/>
      <c r="F5" s="2"/>
      <c r="G5" s="2"/>
      <c r="H5" s="2">
        <v>19549.452799999999</v>
      </c>
      <c r="I5" s="2">
        <v>37.793599999999998</v>
      </c>
      <c r="J5" s="2">
        <v>39.527700000000003</v>
      </c>
      <c r="K5" s="2">
        <v>41.765500000000003</v>
      </c>
      <c r="L5" s="2">
        <v>19653.644</v>
      </c>
      <c r="M5" s="2">
        <v>37.872700000000002</v>
      </c>
      <c r="N5" s="2">
        <v>39.7423</v>
      </c>
      <c r="O5" s="2">
        <v>41.878700000000002</v>
      </c>
      <c r="S5" t="s">
        <v>13</v>
      </c>
    </row>
    <row r="6" spans="3:28" x14ac:dyDescent="0.3">
      <c r="C6" s="1">
        <v>27</v>
      </c>
      <c r="D6" s="2">
        <v>19336.2664</v>
      </c>
      <c r="E6" s="2">
        <v>37.348999999999997</v>
      </c>
      <c r="F6" s="2">
        <v>38.634700000000002</v>
      </c>
      <c r="G6" s="2">
        <v>40.734999999999999</v>
      </c>
      <c r="H6" s="2">
        <v>16377.207200000001</v>
      </c>
      <c r="I6" s="2">
        <v>37.538699999999999</v>
      </c>
      <c r="J6" s="2">
        <v>39.163200000000003</v>
      </c>
      <c r="K6" s="2">
        <v>41.521000000000001</v>
      </c>
      <c r="L6" s="2">
        <v>16472.4856</v>
      </c>
      <c r="M6" s="2">
        <v>37.627600000000001</v>
      </c>
      <c r="N6" s="2">
        <v>39.376199999999997</v>
      </c>
      <c r="O6" s="2">
        <v>41.637799999999999</v>
      </c>
      <c r="Q6" s="13"/>
      <c r="R6" s="13" t="s">
        <v>4</v>
      </c>
      <c r="S6" s="13" t="s">
        <v>10</v>
      </c>
      <c r="T6" s="13" t="s">
        <v>11</v>
      </c>
      <c r="U6" s="8" t="s">
        <v>1</v>
      </c>
      <c r="V6" s="8" t="s">
        <v>9</v>
      </c>
      <c r="W6" s="8" t="s">
        <v>2</v>
      </c>
      <c r="X6" s="8" t="s">
        <v>9</v>
      </c>
      <c r="Y6" s="8" t="s">
        <v>12</v>
      </c>
      <c r="Z6" s="8" t="str">
        <f>L3</f>
        <v>HM-16.6-JEM-3.0rc1(parallel enc)</v>
      </c>
      <c r="AA6" s="8" t="s">
        <v>9</v>
      </c>
      <c r="AB6" s="8" t="s">
        <v>12</v>
      </c>
    </row>
    <row r="7" spans="3:28" x14ac:dyDescent="0.3">
      <c r="C7" s="1">
        <v>28</v>
      </c>
      <c r="D7" s="2">
        <v>16907.191999999999</v>
      </c>
      <c r="E7" s="2">
        <v>37.106000000000002</v>
      </c>
      <c r="F7" s="2">
        <v>38.372399999999999</v>
      </c>
      <c r="G7" s="2">
        <v>40.516100000000002</v>
      </c>
      <c r="H7" s="2">
        <v>13771.6376</v>
      </c>
      <c r="I7" s="2">
        <v>37.305599999999998</v>
      </c>
      <c r="J7" s="2">
        <v>38.5749</v>
      </c>
      <c r="K7" s="2">
        <v>41.197099999999999</v>
      </c>
      <c r="L7" s="2">
        <v>13896.335999999999</v>
      </c>
      <c r="M7" s="2">
        <v>37.403300000000002</v>
      </c>
      <c r="N7" s="2">
        <v>38.811700000000002</v>
      </c>
      <c r="O7" s="2">
        <v>41.334499999999998</v>
      </c>
      <c r="Q7" s="9" t="s">
        <v>3</v>
      </c>
      <c r="R7" s="10">
        <v>18000</v>
      </c>
      <c r="S7" s="9">
        <f>1/1.5</f>
        <v>0.66666666666666663</v>
      </c>
      <c r="T7" s="15">
        <f t="shared" ref="T7:T11" si="0">R7*S7</f>
        <v>12000</v>
      </c>
      <c r="U7" s="9">
        <f>D9</f>
        <v>12642.248</v>
      </c>
      <c r="V7" s="11">
        <f>(U7-T7)/T7</f>
        <v>5.3520666666666633E-2</v>
      </c>
      <c r="W7" s="9">
        <f>H8</f>
        <v>12071.2816</v>
      </c>
      <c r="X7" s="11">
        <f>(W7-T7)/T7</f>
        <v>5.9401333333333542E-3</v>
      </c>
      <c r="Y7" s="7">
        <f>(W7-U7)/U7</f>
        <v>-4.5163360187207159E-2</v>
      </c>
      <c r="Z7" s="9">
        <f>L8</f>
        <v>12203.596</v>
      </c>
      <c r="AA7" s="11">
        <f>(Z7-T7)/T7</f>
        <v>1.6966333333333295E-2</v>
      </c>
      <c r="AB7" s="7">
        <f>(Z7-U7)/U7</f>
        <v>-3.4697310161926904E-2</v>
      </c>
    </row>
    <row r="8" spans="3:28" x14ac:dyDescent="0.3">
      <c r="C8" s="1">
        <v>29</v>
      </c>
      <c r="D8" s="2">
        <v>14377.324000000001</v>
      </c>
      <c r="E8" s="2">
        <v>36.868000000000002</v>
      </c>
      <c r="F8" s="2">
        <v>37.807699999999997</v>
      </c>
      <c r="G8" s="2">
        <v>40.177900000000001</v>
      </c>
      <c r="H8" s="3">
        <v>12071.2816</v>
      </c>
      <c r="I8" s="3">
        <v>37.071399999999997</v>
      </c>
      <c r="J8" s="3">
        <v>38.342399999999998</v>
      </c>
      <c r="K8" s="3">
        <v>40.977400000000003</v>
      </c>
      <c r="L8" s="3">
        <v>12203.596</v>
      </c>
      <c r="M8" s="3">
        <v>37.1798</v>
      </c>
      <c r="N8" s="3">
        <v>38.591200000000001</v>
      </c>
      <c r="O8" s="3">
        <v>41.122500000000002</v>
      </c>
      <c r="Q8" s="9" t="s">
        <v>5</v>
      </c>
      <c r="R8" s="12">
        <v>12000</v>
      </c>
      <c r="S8" s="9">
        <f t="shared" ref="S8:S11" si="1">1/1.5</f>
        <v>0.66666666666666663</v>
      </c>
      <c r="T8" s="15">
        <f t="shared" si="0"/>
        <v>8000</v>
      </c>
      <c r="U8" s="9">
        <f>D13</f>
        <v>8053.42</v>
      </c>
      <c r="V8" s="11">
        <f t="shared" ref="V8:V11" si="2">(U8-T8)/T8</f>
        <v>6.6775000000000089E-3</v>
      </c>
      <c r="W8" s="9">
        <f>H11</f>
        <v>8002.2551999999996</v>
      </c>
      <c r="X8" s="11">
        <f t="shared" ref="X8:X11" si="3">(W8-T8)/T8</f>
        <v>2.8189999999995053E-4</v>
      </c>
      <c r="Y8" s="7">
        <f t="shared" ref="Y8:Y11" si="4">(W8-U8)/U8</f>
        <v>-6.3531766628339842E-3</v>
      </c>
      <c r="Z8" s="9">
        <f>L11</f>
        <v>8063.5056000000004</v>
      </c>
      <c r="AA8" s="11">
        <f t="shared" ref="AA8:AA11" si="5">(Z8-T8)/T8</f>
        <v>7.9382000000000515E-3</v>
      </c>
      <c r="AB8" s="7">
        <f t="shared" ref="AB8:AB11" si="6">(Z8-U8)/U8</f>
        <v>1.2523375162353809E-3</v>
      </c>
    </row>
    <row r="9" spans="3:28" x14ac:dyDescent="0.3">
      <c r="C9" s="1">
        <v>30</v>
      </c>
      <c r="D9" s="3">
        <v>12642.248</v>
      </c>
      <c r="E9" s="3">
        <v>36.621400000000001</v>
      </c>
      <c r="F9" s="3">
        <v>37.539499999999997</v>
      </c>
      <c r="G9" s="3">
        <v>39.926200000000001</v>
      </c>
      <c r="H9" s="2">
        <v>10176.064</v>
      </c>
      <c r="I9" s="2">
        <v>36.8294</v>
      </c>
      <c r="J9" s="2">
        <v>37.753999999999998</v>
      </c>
      <c r="K9" s="2">
        <v>40.636299999999999</v>
      </c>
      <c r="L9" s="2">
        <v>10300.8336</v>
      </c>
      <c r="M9" s="2">
        <v>36.944899999999997</v>
      </c>
      <c r="N9" s="2">
        <v>38.023699999999998</v>
      </c>
      <c r="O9" s="2">
        <v>40.792999999999999</v>
      </c>
      <c r="Q9" s="9" t="s">
        <v>6</v>
      </c>
      <c r="R9" s="10">
        <v>7000</v>
      </c>
      <c r="S9" s="9">
        <f t="shared" si="1"/>
        <v>0.66666666666666663</v>
      </c>
      <c r="T9" s="15">
        <f t="shared" si="0"/>
        <v>4666.6666666666661</v>
      </c>
      <c r="U9" s="9">
        <f>D17</f>
        <v>4736.0128000000004</v>
      </c>
      <c r="V9" s="11">
        <f t="shared" si="2"/>
        <v>1.4859885714285937E-2</v>
      </c>
      <c r="W9" s="9">
        <f>H15</f>
        <v>4897.7143999999998</v>
      </c>
      <c r="X9" s="11">
        <f t="shared" si="3"/>
        <v>4.9510228571428672E-2</v>
      </c>
      <c r="Y9" s="7">
        <f t="shared" si="4"/>
        <v>3.4142982045994343E-2</v>
      </c>
      <c r="Z9" s="9">
        <f>L15</f>
        <v>4956.5439999999999</v>
      </c>
      <c r="AA9" s="11">
        <f t="shared" si="5"/>
        <v>6.2116571428571542E-2</v>
      </c>
      <c r="AB9" s="7">
        <f t="shared" si="6"/>
        <v>4.6564739014218759E-2</v>
      </c>
    </row>
    <row r="10" spans="3:28" x14ac:dyDescent="0.3">
      <c r="C10" s="1">
        <v>31</v>
      </c>
      <c r="D10" s="2">
        <v>10852.126399999999</v>
      </c>
      <c r="E10" s="2">
        <v>36.368099999999998</v>
      </c>
      <c r="F10" s="2">
        <v>36.961100000000002</v>
      </c>
      <c r="G10" s="2">
        <v>39.5428</v>
      </c>
      <c r="H10" s="2">
        <v>9084.0735999999997</v>
      </c>
      <c r="I10" s="2">
        <v>36.580500000000001</v>
      </c>
      <c r="J10" s="2">
        <v>37.548900000000003</v>
      </c>
      <c r="K10" s="2">
        <v>40.424599999999998</v>
      </c>
      <c r="L10" s="2">
        <v>9163.8063999999995</v>
      </c>
      <c r="M10" s="2">
        <v>36.701500000000003</v>
      </c>
      <c r="N10" s="2">
        <v>37.829599999999999</v>
      </c>
      <c r="O10" s="2">
        <v>40.588200000000001</v>
      </c>
      <c r="Q10" s="9" t="s">
        <v>7</v>
      </c>
      <c r="R10" s="10">
        <v>4000</v>
      </c>
      <c r="S10" s="9">
        <f t="shared" si="1"/>
        <v>0.66666666666666663</v>
      </c>
      <c r="T10" s="15">
        <f t="shared" si="0"/>
        <v>2666.6666666666665</v>
      </c>
      <c r="U10" s="9">
        <f>D21</f>
        <v>2622.7864</v>
      </c>
      <c r="V10" s="11">
        <f t="shared" si="2"/>
        <v>-1.6455099999999959E-2</v>
      </c>
      <c r="W10" s="9">
        <f>H19</f>
        <v>2761.3535999999999</v>
      </c>
      <c r="X10" s="11">
        <f t="shared" si="3"/>
        <v>3.5507600000000028E-2</v>
      </c>
      <c r="Y10" s="7">
        <f t="shared" si="4"/>
        <v>5.2832056777479083E-2</v>
      </c>
      <c r="Z10" s="9">
        <f>L19</f>
        <v>2807.6208000000001</v>
      </c>
      <c r="AA10" s="11">
        <f t="shared" si="5"/>
        <v>5.2857800000000114E-2</v>
      </c>
      <c r="AB10" s="7">
        <f t="shared" si="6"/>
        <v>7.0472532570704266E-2</v>
      </c>
    </row>
    <row r="11" spans="3:28" x14ac:dyDescent="0.3">
      <c r="C11" s="1">
        <v>32</v>
      </c>
      <c r="D11" s="2">
        <v>9804.8271999999997</v>
      </c>
      <c r="E11" s="2">
        <v>36.0959</v>
      </c>
      <c r="F11" s="2">
        <v>36.7121</v>
      </c>
      <c r="G11" s="2">
        <v>39.300400000000003</v>
      </c>
      <c r="H11" s="3">
        <v>8002.2551999999996</v>
      </c>
      <c r="I11" s="3">
        <v>36.314599999999999</v>
      </c>
      <c r="J11" s="3">
        <v>37.136299999999999</v>
      </c>
      <c r="K11" s="3">
        <v>40.190800000000003</v>
      </c>
      <c r="L11" s="3">
        <v>8063.5056000000004</v>
      </c>
      <c r="M11" s="3">
        <v>36.443399999999997</v>
      </c>
      <c r="N11" s="3">
        <v>37.411099999999998</v>
      </c>
      <c r="O11" s="3">
        <v>40.345799999999997</v>
      </c>
      <c r="Q11" s="9" t="s">
        <v>8</v>
      </c>
      <c r="R11" s="12">
        <v>2500</v>
      </c>
      <c r="S11" s="9">
        <f t="shared" si="1"/>
        <v>0.66666666666666663</v>
      </c>
      <c r="T11" s="15">
        <f t="shared" si="0"/>
        <v>1666.6666666666665</v>
      </c>
      <c r="U11" s="9">
        <f>D24</f>
        <v>1695.3063999999999</v>
      </c>
      <c r="V11" s="11">
        <f t="shared" si="2"/>
        <v>1.7183840000000058E-2</v>
      </c>
      <c r="W11" s="9">
        <f>H22</f>
        <v>1773.6472000000001</v>
      </c>
      <c r="X11" s="11">
        <f t="shared" si="3"/>
        <v>6.418832000000016E-2</v>
      </c>
      <c r="Y11" s="7">
        <f t="shared" si="4"/>
        <v>4.6210407746941892E-2</v>
      </c>
      <c r="Z11" s="9">
        <f>L22</f>
        <v>1798.4328</v>
      </c>
      <c r="AA11" s="11">
        <f t="shared" si="5"/>
        <v>7.9059680000000118E-2</v>
      </c>
      <c r="AB11" s="7">
        <f t="shared" si="6"/>
        <v>6.0830537771815234E-2</v>
      </c>
    </row>
    <row r="12" spans="3:28" x14ac:dyDescent="0.3">
      <c r="C12" s="1">
        <v>33</v>
      </c>
      <c r="D12" s="2">
        <v>8768.5336000000007</v>
      </c>
      <c r="E12" s="2">
        <v>35.829000000000001</v>
      </c>
      <c r="F12" s="2">
        <v>36.369700000000002</v>
      </c>
      <c r="G12" s="2">
        <v>39.1098</v>
      </c>
      <c r="H12" s="2">
        <v>7296.2039999999997</v>
      </c>
      <c r="I12" s="2">
        <v>36.0563</v>
      </c>
      <c r="J12" s="2">
        <v>36.913200000000003</v>
      </c>
      <c r="K12" s="2">
        <v>40.001399999999997</v>
      </c>
      <c r="L12" s="2">
        <v>7350.0832</v>
      </c>
      <c r="M12" s="2">
        <v>36.192500000000003</v>
      </c>
      <c r="N12" s="2">
        <v>37.189900000000002</v>
      </c>
      <c r="O12" s="2">
        <v>40.151299999999999</v>
      </c>
    </row>
    <row r="13" spans="3:28" x14ac:dyDescent="0.3">
      <c r="C13" s="1">
        <v>34</v>
      </c>
      <c r="D13" s="3">
        <v>8053.42</v>
      </c>
      <c r="E13" s="3">
        <v>35.554400000000001</v>
      </c>
      <c r="F13" s="3">
        <v>36.161700000000003</v>
      </c>
      <c r="G13" s="3">
        <v>38.892200000000003</v>
      </c>
      <c r="H13" s="2">
        <v>6432.384</v>
      </c>
      <c r="I13" s="2">
        <v>35.783299999999997</v>
      </c>
      <c r="J13" s="2">
        <v>36.454599999999999</v>
      </c>
      <c r="K13" s="2">
        <v>39.685600000000001</v>
      </c>
      <c r="L13" s="2">
        <v>6489.9391999999998</v>
      </c>
      <c r="M13" s="2">
        <v>35.927700000000002</v>
      </c>
      <c r="N13" s="2">
        <v>36.741799999999998</v>
      </c>
      <c r="O13" s="2">
        <v>39.839100000000002</v>
      </c>
    </row>
    <row r="14" spans="3:28" x14ac:dyDescent="0.3">
      <c r="C14" s="1">
        <v>35</v>
      </c>
      <c r="D14" s="2">
        <v>7105.0223999999998</v>
      </c>
      <c r="E14" s="2">
        <v>35.259799999999998</v>
      </c>
      <c r="F14" s="2">
        <v>35.703099999999999</v>
      </c>
      <c r="G14" s="2">
        <v>38.543100000000003</v>
      </c>
      <c r="H14" s="2">
        <v>5687.6728000000003</v>
      </c>
      <c r="I14" s="2">
        <v>35.498899999999999</v>
      </c>
      <c r="J14" s="2">
        <v>36.006100000000004</v>
      </c>
      <c r="K14" s="2">
        <v>39.390599999999999</v>
      </c>
      <c r="L14" s="2">
        <v>5743.1391999999996</v>
      </c>
      <c r="M14" s="2">
        <v>35.647399999999998</v>
      </c>
      <c r="N14" s="2">
        <v>36.299900000000001</v>
      </c>
      <c r="O14" s="2">
        <v>39.548699999999997</v>
      </c>
    </row>
    <row r="15" spans="3:28" x14ac:dyDescent="0.3">
      <c r="C15" s="1">
        <v>36</v>
      </c>
      <c r="D15" s="2">
        <v>6277.7655999999997</v>
      </c>
      <c r="E15" s="2">
        <v>34.9544</v>
      </c>
      <c r="F15" s="2">
        <v>35.262099999999997</v>
      </c>
      <c r="G15" s="2">
        <v>38.2258</v>
      </c>
      <c r="H15" s="3">
        <v>4897.7143999999998</v>
      </c>
      <c r="I15" s="3">
        <v>35.2027</v>
      </c>
      <c r="J15" s="3">
        <v>35.438699999999997</v>
      </c>
      <c r="K15" s="3">
        <v>39.012300000000003</v>
      </c>
      <c r="L15" s="3">
        <v>4956.5439999999999</v>
      </c>
      <c r="M15" s="3">
        <v>35.354999999999997</v>
      </c>
      <c r="N15" s="3">
        <v>35.740299999999998</v>
      </c>
      <c r="O15" s="3">
        <v>39.1661</v>
      </c>
    </row>
    <row r="16" spans="3:28" x14ac:dyDescent="0.3">
      <c r="C16" s="1">
        <v>37</v>
      </c>
      <c r="D16" s="2">
        <v>5392.2592000000004</v>
      </c>
      <c r="E16" s="2">
        <v>34.637</v>
      </c>
      <c r="F16" s="2">
        <v>34.709200000000003</v>
      </c>
      <c r="G16" s="2">
        <v>37.814399999999999</v>
      </c>
      <c r="H16" s="2">
        <v>4300.4632000000001</v>
      </c>
      <c r="I16" s="2">
        <v>34.899500000000003</v>
      </c>
      <c r="J16" s="2">
        <v>34.980200000000004</v>
      </c>
      <c r="K16" s="2">
        <v>38.732799999999997</v>
      </c>
      <c r="L16" s="2">
        <v>4358.5119999999997</v>
      </c>
      <c r="M16" s="2">
        <v>35.053199999999997</v>
      </c>
      <c r="N16" s="2">
        <v>35.273400000000002</v>
      </c>
      <c r="O16" s="2">
        <v>38.881500000000003</v>
      </c>
    </row>
    <row r="17" spans="2:15" x14ac:dyDescent="0.3">
      <c r="C17" s="1">
        <v>38</v>
      </c>
      <c r="D17" s="3">
        <v>4736.0128000000004</v>
      </c>
      <c r="E17" s="3">
        <v>34.309399999999997</v>
      </c>
      <c r="F17" s="3">
        <v>34.299300000000002</v>
      </c>
      <c r="G17" s="3">
        <v>37.593699999999998</v>
      </c>
      <c r="H17" s="2">
        <v>3683.9816000000001</v>
      </c>
      <c r="I17" s="2">
        <v>34.578899999999997</v>
      </c>
      <c r="J17" s="2">
        <v>34.448500000000003</v>
      </c>
      <c r="K17" s="2">
        <v>38.343000000000004</v>
      </c>
      <c r="L17" s="2">
        <v>3741.6032</v>
      </c>
      <c r="M17" s="2">
        <v>34.733400000000003</v>
      </c>
      <c r="N17" s="2">
        <v>34.741300000000003</v>
      </c>
      <c r="O17" s="2">
        <v>38.492400000000004</v>
      </c>
    </row>
    <row r="18" spans="2:15" x14ac:dyDescent="0.3">
      <c r="C18" s="1">
        <v>39</v>
      </c>
      <c r="D18" s="2">
        <v>4051.3775999999998</v>
      </c>
      <c r="E18" s="2">
        <v>33.972799999999999</v>
      </c>
      <c r="F18" s="2">
        <v>33.789000000000001</v>
      </c>
      <c r="G18" s="2">
        <v>37.186999999999998</v>
      </c>
      <c r="H18" s="2">
        <v>3238.0783999999999</v>
      </c>
      <c r="I18" s="2">
        <v>34.26</v>
      </c>
      <c r="J18" s="2">
        <v>34.023000000000003</v>
      </c>
      <c r="K18" s="2">
        <v>38.062899999999999</v>
      </c>
      <c r="L18" s="2">
        <v>3290.5551999999998</v>
      </c>
      <c r="M18" s="2">
        <v>34.4086</v>
      </c>
      <c r="N18" s="2">
        <v>34.306199999999997</v>
      </c>
      <c r="O18" s="2">
        <v>38.196800000000003</v>
      </c>
    </row>
    <row r="19" spans="2:15" x14ac:dyDescent="0.3">
      <c r="C19" s="1">
        <v>40</v>
      </c>
      <c r="D19" s="2">
        <v>3557.5079999999998</v>
      </c>
      <c r="E19" s="2">
        <v>33.629100000000001</v>
      </c>
      <c r="F19" s="2">
        <v>33.4086</v>
      </c>
      <c r="G19" s="2">
        <v>36.948399999999999</v>
      </c>
      <c r="H19" s="3">
        <v>2761.3535999999999</v>
      </c>
      <c r="I19" s="3">
        <v>33.923699999999997</v>
      </c>
      <c r="J19" s="3">
        <v>33.526000000000003</v>
      </c>
      <c r="K19" s="3">
        <v>37.665199999999999</v>
      </c>
      <c r="L19" s="3">
        <v>2807.6208000000001</v>
      </c>
      <c r="M19" s="3">
        <v>34.068300000000001</v>
      </c>
      <c r="N19" s="3">
        <v>33.7973</v>
      </c>
      <c r="O19" s="3">
        <v>37.788800000000002</v>
      </c>
    </row>
    <row r="20" spans="2:15" x14ac:dyDescent="0.3">
      <c r="C20" s="1">
        <v>41</v>
      </c>
      <c r="D20" s="2">
        <v>3021.5</v>
      </c>
      <c r="E20" s="2">
        <v>33.270499999999998</v>
      </c>
      <c r="F20" s="2">
        <v>32.924300000000002</v>
      </c>
      <c r="G20" s="2">
        <v>36.538400000000003</v>
      </c>
      <c r="H20" s="2">
        <v>2396.0007999999998</v>
      </c>
      <c r="I20" s="2">
        <v>33.583300000000001</v>
      </c>
      <c r="J20" s="2">
        <v>33.103000000000002</v>
      </c>
      <c r="K20" s="2">
        <v>37.348700000000001</v>
      </c>
      <c r="L20" s="2">
        <v>2434.2015999999999</v>
      </c>
      <c r="M20" s="2">
        <v>33.7059</v>
      </c>
      <c r="N20" s="2">
        <v>33.360599999999998</v>
      </c>
      <c r="O20" s="2">
        <v>37.468600000000002</v>
      </c>
    </row>
    <row r="21" spans="2:15" x14ac:dyDescent="0.3">
      <c r="C21" s="1">
        <v>42</v>
      </c>
      <c r="D21" s="3">
        <v>2622.7864</v>
      </c>
      <c r="E21" s="3">
        <v>32.908299999999997</v>
      </c>
      <c r="F21" s="3">
        <v>32.544199999999996</v>
      </c>
      <c r="G21" s="3">
        <v>36.279499999999999</v>
      </c>
      <c r="H21" s="6">
        <v>2039.36</v>
      </c>
      <c r="I21" s="6">
        <v>33.235399999999998</v>
      </c>
      <c r="J21" s="6">
        <v>32.658999999999999</v>
      </c>
      <c r="K21" s="6">
        <v>36.941699999999997</v>
      </c>
      <c r="L21" s="6">
        <v>2070.8584000000001</v>
      </c>
      <c r="M21" s="6">
        <v>33.3431</v>
      </c>
      <c r="N21" s="6">
        <v>32.901000000000003</v>
      </c>
      <c r="O21" s="6">
        <v>37.0578</v>
      </c>
    </row>
    <row r="22" spans="2:15" x14ac:dyDescent="0.3">
      <c r="C22" s="1">
        <v>43</v>
      </c>
      <c r="D22" s="2">
        <v>2248.7103999999999</v>
      </c>
      <c r="E22" s="2">
        <v>32.5565</v>
      </c>
      <c r="F22" s="2">
        <v>32.139000000000003</v>
      </c>
      <c r="G22" s="2">
        <v>35.903300000000002</v>
      </c>
      <c r="H22" s="3">
        <v>1773.6472000000001</v>
      </c>
      <c r="I22" s="3">
        <v>32.9</v>
      </c>
      <c r="J22" s="3">
        <v>32.285600000000002</v>
      </c>
      <c r="K22" s="3">
        <v>36.616300000000003</v>
      </c>
      <c r="L22" s="3">
        <v>1798.4328</v>
      </c>
      <c r="M22" s="3">
        <v>32.993699999999997</v>
      </c>
      <c r="N22" s="3">
        <v>32.515099999999997</v>
      </c>
      <c r="O22" s="3">
        <v>36.726999999999997</v>
      </c>
    </row>
    <row r="23" spans="2:15" x14ac:dyDescent="0.3">
      <c r="C23" s="1">
        <v>44</v>
      </c>
      <c r="D23" s="6">
        <v>1969.8335999999999</v>
      </c>
      <c r="E23" s="6">
        <v>32.197899999999997</v>
      </c>
      <c r="F23" s="6">
        <v>31.806799999999999</v>
      </c>
      <c r="G23" s="6">
        <v>35.644300000000001</v>
      </c>
      <c r="H23" s="5">
        <v>1527.6384</v>
      </c>
      <c r="I23" s="5">
        <v>32.559199999999997</v>
      </c>
      <c r="J23" s="5">
        <v>31.912199999999999</v>
      </c>
      <c r="K23" s="5">
        <v>36.245699999999999</v>
      </c>
      <c r="L23" s="6">
        <v>1550.46</v>
      </c>
      <c r="M23" s="6">
        <v>32.642099999999999</v>
      </c>
      <c r="N23" s="6">
        <v>32.129100000000001</v>
      </c>
      <c r="O23" s="6">
        <v>36.3416</v>
      </c>
    </row>
    <row r="24" spans="2:15" x14ac:dyDescent="0.3">
      <c r="C24" s="1">
        <v>45</v>
      </c>
      <c r="D24" s="3">
        <v>1695.3063999999999</v>
      </c>
      <c r="E24" s="3">
        <v>31.825500000000002</v>
      </c>
      <c r="F24" s="3">
        <v>31.426600000000001</v>
      </c>
      <c r="G24" s="3">
        <v>35.272399999999998</v>
      </c>
      <c r="H24" s="2">
        <v>1340.0888</v>
      </c>
      <c r="I24" s="2">
        <v>32.215600000000002</v>
      </c>
      <c r="J24" s="2">
        <v>31.572099999999999</v>
      </c>
      <c r="K24" s="2">
        <v>35.931199999999997</v>
      </c>
      <c r="L24" s="2">
        <v>1358.9848</v>
      </c>
      <c r="M24" s="2">
        <v>32.284199999999998</v>
      </c>
      <c r="N24" s="2">
        <v>31.7698</v>
      </c>
      <c r="O24" s="2">
        <v>36.020000000000003</v>
      </c>
    </row>
    <row r="25" spans="2:15" x14ac:dyDescent="0.3">
      <c r="C25" s="1">
        <v>46</v>
      </c>
      <c r="D25" s="6">
        <v>1475.7744</v>
      </c>
      <c r="E25" s="6">
        <v>31.4436</v>
      </c>
      <c r="F25" s="6">
        <v>31.0839</v>
      </c>
      <c r="G25" s="6">
        <v>35.000500000000002</v>
      </c>
      <c r="H25" s="2"/>
      <c r="I25" s="2"/>
      <c r="J25" s="2"/>
      <c r="K25" s="2"/>
      <c r="L25" s="2"/>
      <c r="M25" s="2"/>
      <c r="N25" s="2"/>
      <c r="O25" s="2"/>
    </row>
    <row r="26" spans="2:15" x14ac:dyDescent="0.3">
      <c r="C26" s="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31" spans="2:15" x14ac:dyDescent="0.3">
      <c r="B31" s="21" t="s">
        <v>20</v>
      </c>
    </row>
    <row r="32" spans="2:15" x14ac:dyDescent="0.3">
      <c r="B32" s="20"/>
      <c r="C32" s="20" t="s">
        <v>4</v>
      </c>
      <c r="D32" s="4" t="s">
        <v>16</v>
      </c>
      <c r="E32" s="4"/>
      <c r="F32" s="4"/>
      <c r="G32" s="4"/>
      <c r="H32" s="4" t="s">
        <v>17</v>
      </c>
      <c r="I32" s="4"/>
      <c r="J32" s="4"/>
      <c r="K32" s="4"/>
      <c r="L32" s="4" t="s">
        <v>18</v>
      </c>
      <c r="M32" s="4"/>
      <c r="N32" s="4"/>
      <c r="O32" s="4"/>
    </row>
    <row r="33" spans="2:15" x14ac:dyDescent="0.3">
      <c r="B33" s="21" t="s">
        <v>3</v>
      </c>
      <c r="C33" s="22">
        <v>18000</v>
      </c>
      <c r="D33">
        <v>12642.248</v>
      </c>
      <c r="E33">
        <v>36.621400000000001</v>
      </c>
      <c r="F33">
        <v>37.539499999999997</v>
      </c>
      <c r="G33">
        <v>39.926200000000001</v>
      </c>
      <c r="H33">
        <v>12071.2814</v>
      </c>
      <c r="I33">
        <v>37.071399999999997</v>
      </c>
      <c r="J33">
        <v>38.342399999999998</v>
      </c>
      <c r="K33">
        <v>40.977400000000003</v>
      </c>
      <c r="L33">
        <v>12203.595499999999</v>
      </c>
      <c r="M33">
        <v>37.1798</v>
      </c>
      <c r="N33">
        <v>38.591200000000001</v>
      </c>
      <c r="O33">
        <v>41.122500000000002</v>
      </c>
    </row>
    <row r="34" spans="2:15" x14ac:dyDescent="0.3">
      <c r="B34" s="21" t="s">
        <v>5</v>
      </c>
      <c r="C34" s="23">
        <v>12000</v>
      </c>
      <c r="D34">
        <v>8053.42</v>
      </c>
      <c r="E34">
        <v>35.554400000000001</v>
      </c>
      <c r="F34">
        <v>36.161700000000003</v>
      </c>
      <c r="G34">
        <v>38.892200000000003</v>
      </c>
      <c r="H34">
        <v>8002.2551000000003</v>
      </c>
      <c r="I34">
        <v>36.314599999999999</v>
      </c>
      <c r="J34">
        <v>37.136299999999999</v>
      </c>
      <c r="K34">
        <v>40.190800000000003</v>
      </c>
      <c r="L34">
        <v>8063.5056999999997</v>
      </c>
      <c r="M34">
        <v>36.443399999999997</v>
      </c>
      <c r="N34">
        <v>37.411099999999998</v>
      </c>
      <c r="O34">
        <v>40.345799999999997</v>
      </c>
    </row>
    <row r="35" spans="2:15" x14ac:dyDescent="0.3">
      <c r="B35" s="21" t="s">
        <v>6</v>
      </c>
      <c r="C35" s="22">
        <v>7000</v>
      </c>
      <c r="D35">
        <v>4736.0128000000004</v>
      </c>
      <c r="E35">
        <v>34.309399999999997</v>
      </c>
      <c r="F35">
        <v>34.299300000000002</v>
      </c>
      <c r="G35">
        <v>37.593699999999998</v>
      </c>
      <c r="H35">
        <v>4897.7142000000003</v>
      </c>
      <c r="I35">
        <v>35.2027</v>
      </c>
      <c r="J35">
        <v>35.438699999999997</v>
      </c>
      <c r="K35">
        <v>39.012300000000003</v>
      </c>
      <c r="L35">
        <v>4956.5437000000002</v>
      </c>
      <c r="M35">
        <v>35.354999999999997</v>
      </c>
      <c r="N35">
        <v>35.740299999999998</v>
      </c>
      <c r="O35">
        <v>39.1661</v>
      </c>
    </row>
    <row r="36" spans="2:15" x14ac:dyDescent="0.3">
      <c r="B36" s="21" t="s">
        <v>7</v>
      </c>
      <c r="C36" s="22">
        <v>4000</v>
      </c>
      <c r="D36">
        <v>2622.7864</v>
      </c>
      <c r="E36">
        <v>32.908299999999997</v>
      </c>
      <c r="F36">
        <v>32.544199999999996</v>
      </c>
      <c r="G36">
        <v>36.279499999999999</v>
      </c>
      <c r="H36">
        <v>2761.3535999999999</v>
      </c>
      <c r="I36">
        <v>33.923699999999997</v>
      </c>
      <c r="J36">
        <v>33.526000000000003</v>
      </c>
      <c r="K36">
        <v>37.665199999999999</v>
      </c>
      <c r="L36">
        <v>2807.6208000000001</v>
      </c>
      <c r="M36">
        <v>34.068300000000001</v>
      </c>
      <c r="N36">
        <v>33.7973</v>
      </c>
      <c r="O36">
        <v>37.788800000000002</v>
      </c>
    </row>
    <row r="37" spans="2:15" x14ac:dyDescent="0.3">
      <c r="B37" s="21" t="s">
        <v>8</v>
      </c>
      <c r="C37" s="23">
        <v>2500</v>
      </c>
      <c r="D37">
        <v>1695.3063999999999</v>
      </c>
      <c r="E37">
        <v>31.825500000000002</v>
      </c>
      <c r="F37">
        <v>31.426600000000001</v>
      </c>
      <c r="G37">
        <v>35.272399999999998</v>
      </c>
      <c r="H37">
        <v>1773.6472000000001</v>
      </c>
      <c r="I37">
        <v>32.9</v>
      </c>
      <c r="J37">
        <v>32.285600000000002</v>
      </c>
      <c r="K37">
        <v>36.616300000000003</v>
      </c>
      <c r="L37">
        <v>1798.4328</v>
      </c>
      <c r="M37">
        <v>32.993699999999997</v>
      </c>
      <c r="N37">
        <v>32.515099999999997</v>
      </c>
      <c r="O37">
        <v>36.726999999999997</v>
      </c>
    </row>
  </sheetData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1"/>
  <sheetViews>
    <sheetView zoomScale="85" zoomScaleNormal="85" workbookViewId="0">
      <selection activeCell="D26" sqref="D26:O30"/>
    </sheetView>
  </sheetViews>
  <sheetFormatPr defaultRowHeight="16.5" x14ac:dyDescent="0.3"/>
  <cols>
    <col min="3" max="3" width="7.375" bestFit="1" customWidth="1"/>
    <col min="4" max="4" width="14" customWidth="1"/>
    <col min="8" max="8" width="11.875" customWidth="1"/>
    <col min="12" max="12" width="11.875" customWidth="1"/>
    <col min="20" max="20" width="12.25" customWidth="1"/>
    <col min="21" max="21" width="15.625" bestFit="1" customWidth="1"/>
    <col min="22" max="22" width="13.25" customWidth="1"/>
    <col min="23" max="23" width="16.625" customWidth="1"/>
    <col min="24" max="24" width="14.875" customWidth="1"/>
    <col min="25" max="25" width="10" customWidth="1"/>
    <col min="26" max="26" width="13.875" customWidth="1"/>
    <col min="27" max="27" width="11.75" customWidth="1"/>
    <col min="28" max="28" width="12.375" customWidth="1"/>
  </cols>
  <sheetData>
    <row r="2" spans="3:28" x14ac:dyDescent="0.3">
      <c r="C2" s="19" t="s">
        <v>19</v>
      </c>
    </row>
    <row r="3" spans="3:28" x14ac:dyDescent="0.3">
      <c r="C3" s="4" t="s">
        <v>0</v>
      </c>
      <c r="D3" s="4" t="s">
        <v>16</v>
      </c>
      <c r="E3" s="4"/>
      <c r="F3" s="4"/>
      <c r="G3" s="4"/>
      <c r="H3" s="4" t="s">
        <v>17</v>
      </c>
      <c r="I3" s="4"/>
      <c r="J3" s="4"/>
      <c r="K3" s="4"/>
      <c r="L3" s="4" t="s">
        <v>18</v>
      </c>
      <c r="M3" s="4"/>
      <c r="N3" s="4"/>
      <c r="O3" s="4"/>
    </row>
    <row r="4" spans="3:28" x14ac:dyDescent="0.3">
      <c r="C4" s="1">
        <v>24</v>
      </c>
      <c r="D4" s="2">
        <v>20659.561600000001</v>
      </c>
      <c r="E4" s="2">
        <v>39.746499999999997</v>
      </c>
      <c r="F4" s="2">
        <v>41.452300000000001</v>
      </c>
      <c r="G4" s="2">
        <v>42.793100000000003</v>
      </c>
      <c r="H4" s="3">
        <v>17753.252799999998</v>
      </c>
      <c r="I4" s="3">
        <v>39.935400000000001</v>
      </c>
      <c r="J4" s="3">
        <v>41.544400000000003</v>
      </c>
      <c r="K4" s="3">
        <v>42.853400000000001</v>
      </c>
      <c r="L4" s="3">
        <v>17673.092799999999</v>
      </c>
      <c r="M4" s="3">
        <v>39.987900000000003</v>
      </c>
      <c r="N4" s="3">
        <v>41.572600000000001</v>
      </c>
      <c r="O4" s="3">
        <v>42.926699999999997</v>
      </c>
      <c r="S4" t="s">
        <v>14</v>
      </c>
    </row>
    <row r="5" spans="3:28" x14ac:dyDescent="0.3">
      <c r="C5" s="1">
        <v>25</v>
      </c>
      <c r="D5" s="3">
        <v>16518.9264</v>
      </c>
      <c r="E5" s="3">
        <v>39.543300000000002</v>
      </c>
      <c r="F5" s="3">
        <v>41.340800000000002</v>
      </c>
      <c r="G5" s="3">
        <v>42.5608</v>
      </c>
      <c r="H5" s="6">
        <v>13972.368</v>
      </c>
      <c r="I5" s="6">
        <v>39.739699999999999</v>
      </c>
      <c r="J5" s="6">
        <v>41.4255</v>
      </c>
      <c r="K5" s="6">
        <v>42.582999999999998</v>
      </c>
      <c r="L5" s="6">
        <v>13929.68</v>
      </c>
      <c r="M5" s="6">
        <v>39.805300000000003</v>
      </c>
      <c r="N5" s="6">
        <v>41.472099999999998</v>
      </c>
      <c r="O5" s="6">
        <v>42.689799999999998</v>
      </c>
      <c r="Q5" s="13"/>
      <c r="R5" s="13" t="s">
        <v>4</v>
      </c>
      <c r="S5" s="13" t="s">
        <v>10</v>
      </c>
      <c r="T5" s="13" t="s">
        <v>11</v>
      </c>
      <c r="U5" s="8" t="s">
        <v>1</v>
      </c>
      <c r="V5" s="8" t="s">
        <v>9</v>
      </c>
      <c r="W5" s="8" t="s">
        <v>2</v>
      </c>
      <c r="X5" s="8" t="s">
        <v>9</v>
      </c>
      <c r="Y5" s="8" t="s">
        <v>12</v>
      </c>
      <c r="Z5" s="8" t="str">
        <f>L3</f>
        <v>HM-16.6-JEM-3.0rc1(parallel enc)</v>
      </c>
      <c r="AA5" s="8" t="s">
        <v>9</v>
      </c>
      <c r="AB5" s="8" t="s">
        <v>12</v>
      </c>
    </row>
    <row r="6" spans="3:28" x14ac:dyDescent="0.3">
      <c r="C6" s="1">
        <v>26</v>
      </c>
      <c r="D6" s="6">
        <v>13297.0928</v>
      </c>
      <c r="E6" s="6">
        <v>39.331699999999998</v>
      </c>
      <c r="F6" s="6">
        <v>41.206099999999999</v>
      </c>
      <c r="G6" s="6">
        <v>42.278399999999998</v>
      </c>
      <c r="H6" s="3">
        <v>11170.3696</v>
      </c>
      <c r="I6" s="3">
        <v>39.538400000000003</v>
      </c>
      <c r="J6" s="3">
        <v>41.310200000000002</v>
      </c>
      <c r="K6" s="3">
        <v>42.319800000000001</v>
      </c>
      <c r="L6" s="3">
        <v>11102.656000000001</v>
      </c>
      <c r="M6" s="3">
        <v>39.612000000000002</v>
      </c>
      <c r="N6" s="3">
        <v>41.363799999999998</v>
      </c>
      <c r="O6" s="3">
        <v>42.433100000000003</v>
      </c>
      <c r="Q6" s="9" t="s">
        <v>3</v>
      </c>
      <c r="R6" s="10">
        <v>18000</v>
      </c>
      <c r="S6" s="9">
        <v>1</v>
      </c>
      <c r="T6" s="9">
        <f>R6*S6</f>
        <v>18000</v>
      </c>
      <c r="U6" s="9">
        <f>D5</f>
        <v>16518.9264</v>
      </c>
      <c r="V6" s="11">
        <f>(U6-T6)/T6</f>
        <v>-8.2281866666666648E-2</v>
      </c>
      <c r="W6" s="9">
        <f>H4</f>
        <v>17753.252799999998</v>
      </c>
      <c r="X6" s="11">
        <f>(W6-T6)/T6</f>
        <v>-1.3708177777777867E-2</v>
      </c>
      <c r="Y6" s="11">
        <f>(W6-U6)/U6</f>
        <v>7.4721950453147973E-2</v>
      </c>
      <c r="Z6" s="9">
        <f>L4</f>
        <v>17673.092799999999</v>
      </c>
      <c r="AA6" s="11">
        <f>(Z6-T6)/T6</f>
        <v>-1.8161511111111191E-2</v>
      </c>
      <c r="AB6" s="7">
        <f>(Z6-U6)/U6</f>
        <v>6.9869334849751386E-2</v>
      </c>
    </row>
    <row r="7" spans="3:28" x14ac:dyDescent="0.3">
      <c r="C7" s="1">
        <v>27</v>
      </c>
      <c r="D7" s="3">
        <v>11073.8832</v>
      </c>
      <c r="E7" s="3">
        <v>39.109200000000001</v>
      </c>
      <c r="F7" s="3">
        <v>41.069800000000001</v>
      </c>
      <c r="G7" s="3">
        <v>41.989600000000003</v>
      </c>
      <c r="H7" s="2">
        <v>9141.3696</v>
      </c>
      <c r="I7" s="2">
        <v>39.328499999999998</v>
      </c>
      <c r="J7" s="2">
        <v>41.2059</v>
      </c>
      <c r="K7" s="2">
        <v>42.1023</v>
      </c>
      <c r="L7" s="6">
        <v>9007.2639999999992</v>
      </c>
      <c r="M7" s="6">
        <v>39.4101</v>
      </c>
      <c r="N7" s="6">
        <v>41.271099999999997</v>
      </c>
      <c r="O7" s="6">
        <v>42.224499999999999</v>
      </c>
      <c r="Q7" s="9" t="s">
        <v>5</v>
      </c>
      <c r="R7" s="12">
        <v>12000</v>
      </c>
      <c r="S7" s="9">
        <v>1</v>
      </c>
      <c r="T7" s="9">
        <f t="shared" ref="T7:T10" si="0">R7*S7</f>
        <v>12000</v>
      </c>
      <c r="U7" s="9">
        <f>D7</f>
        <v>11073.8832</v>
      </c>
      <c r="V7" s="11">
        <f t="shared" ref="V7:V10" si="1">(U7-T7)/T7</f>
        <v>-7.7176399999999978E-2</v>
      </c>
      <c r="W7" s="9">
        <f>H6</f>
        <v>11170.3696</v>
      </c>
      <c r="X7" s="11">
        <f t="shared" ref="X7:X10" si="2">(W7-T7)/T7</f>
        <v>-6.913586666666667E-2</v>
      </c>
      <c r="Y7" s="11">
        <f t="shared" ref="Y7:Y10" si="3">(W7-U7)/U7</f>
        <v>8.7129689068781019E-3</v>
      </c>
      <c r="Z7" s="9">
        <f>L6</f>
        <v>11102.656000000001</v>
      </c>
      <c r="AA7" s="11">
        <f t="shared" ref="AA7:AA10" si="4">(Z7-T7)/T7</f>
        <v>-7.4778666666666591E-2</v>
      </c>
      <c r="AB7" s="7">
        <f t="shared" ref="AB7:AB10" si="5">(Z7-U7)/U7</f>
        <v>2.5982574929091398E-3</v>
      </c>
    </row>
    <row r="8" spans="3:28" x14ac:dyDescent="0.3">
      <c r="C8" s="1">
        <v>28</v>
      </c>
      <c r="D8" s="2">
        <v>9531.5247999999992</v>
      </c>
      <c r="E8" s="2">
        <v>38.863500000000002</v>
      </c>
      <c r="F8" s="2">
        <v>40.940300000000001</v>
      </c>
      <c r="G8" s="2">
        <v>41.728200000000001</v>
      </c>
      <c r="H8" s="2">
        <v>7718.4704000000002</v>
      </c>
      <c r="I8" s="2">
        <v>39.101799999999997</v>
      </c>
      <c r="J8" s="2">
        <v>41.115400000000001</v>
      </c>
      <c r="K8" s="2">
        <v>41.9009</v>
      </c>
      <c r="L8" s="6">
        <v>7552.2848000000004</v>
      </c>
      <c r="M8" s="6">
        <v>39.191800000000001</v>
      </c>
      <c r="N8" s="6">
        <v>41.196300000000001</v>
      </c>
      <c r="O8" s="6">
        <v>42.0456</v>
      </c>
      <c r="Q8" s="9" t="s">
        <v>6</v>
      </c>
      <c r="R8" s="10">
        <v>7000</v>
      </c>
      <c r="S8" s="9">
        <v>1</v>
      </c>
      <c r="T8" s="9">
        <f t="shared" si="0"/>
        <v>7000</v>
      </c>
      <c r="U8" s="9">
        <f>D10</f>
        <v>7191.3167999999996</v>
      </c>
      <c r="V8" s="11">
        <f t="shared" si="1"/>
        <v>2.7330971428571372E-2</v>
      </c>
      <c r="W8" s="9">
        <f>H9</f>
        <v>6630.3984</v>
      </c>
      <c r="X8" s="11">
        <f t="shared" si="2"/>
        <v>-5.2800228571428569E-2</v>
      </c>
      <c r="Y8" s="11">
        <f t="shared" si="3"/>
        <v>-7.7999400610469505E-2</v>
      </c>
      <c r="Z8" s="9">
        <f>L9</f>
        <v>6477.0079999999998</v>
      </c>
      <c r="AA8" s="11">
        <f t="shared" si="4"/>
        <v>-7.4713142857142881E-2</v>
      </c>
      <c r="AB8" s="7">
        <f t="shared" si="5"/>
        <v>-9.9329346747733305E-2</v>
      </c>
    </row>
    <row r="9" spans="3:28" x14ac:dyDescent="0.3">
      <c r="C9" s="1">
        <v>29</v>
      </c>
      <c r="D9" s="2">
        <v>8302.6911999999993</v>
      </c>
      <c r="E9" s="2">
        <v>38.600900000000003</v>
      </c>
      <c r="F9" s="2">
        <v>40.8369</v>
      </c>
      <c r="G9" s="2">
        <v>41.514099999999999</v>
      </c>
      <c r="H9" s="3">
        <v>6630.3984</v>
      </c>
      <c r="I9" s="3">
        <v>38.856200000000001</v>
      </c>
      <c r="J9" s="3">
        <v>40.967599999999997</v>
      </c>
      <c r="K9" s="3">
        <v>41.601300000000002</v>
      </c>
      <c r="L9" s="3">
        <v>6477.0079999999998</v>
      </c>
      <c r="M9" s="3">
        <v>38.9604</v>
      </c>
      <c r="N9" s="3">
        <v>41.059399999999997</v>
      </c>
      <c r="O9" s="3">
        <v>41.773000000000003</v>
      </c>
      <c r="Q9" s="9" t="s">
        <v>7</v>
      </c>
      <c r="R9" s="10">
        <v>4000</v>
      </c>
      <c r="S9" s="9">
        <v>1</v>
      </c>
      <c r="T9" s="9">
        <f t="shared" si="0"/>
        <v>4000</v>
      </c>
      <c r="U9" s="9">
        <f>D15</f>
        <v>3884.056</v>
      </c>
      <c r="V9" s="11">
        <f t="shared" si="1"/>
        <v>-2.8985999999999991E-2</v>
      </c>
      <c r="W9" s="9">
        <f>H13</f>
        <v>3876.9695999999999</v>
      </c>
      <c r="X9" s="11">
        <f t="shared" si="2"/>
        <v>-3.0757600000000024E-2</v>
      </c>
      <c r="Y9" s="11">
        <f t="shared" si="3"/>
        <v>-1.8244845079473983E-3</v>
      </c>
      <c r="Z9" s="9">
        <f>L13</f>
        <v>3767.1439999999998</v>
      </c>
      <c r="AA9" s="11">
        <f t="shared" si="4"/>
        <v>-5.8214000000000057E-2</v>
      </c>
      <c r="AB9" s="7">
        <f t="shared" si="5"/>
        <v>-3.0100492886817352E-2</v>
      </c>
    </row>
    <row r="10" spans="3:28" x14ac:dyDescent="0.3">
      <c r="C10" s="1">
        <v>30</v>
      </c>
      <c r="D10" s="3">
        <v>7191.3167999999996</v>
      </c>
      <c r="E10" s="3">
        <v>38.3078</v>
      </c>
      <c r="F10" s="3">
        <v>40.6524</v>
      </c>
      <c r="G10" s="3">
        <v>41.180900000000001</v>
      </c>
      <c r="H10" s="2">
        <v>5702.8095999999996</v>
      </c>
      <c r="I10" s="2">
        <v>38.583300000000001</v>
      </c>
      <c r="J10" s="2">
        <v>40.800899999999999</v>
      </c>
      <c r="K10" s="2">
        <v>41.286299999999997</v>
      </c>
      <c r="L10" s="6">
        <v>5553.7503999999999</v>
      </c>
      <c r="M10" s="6">
        <v>38.698099999999997</v>
      </c>
      <c r="N10" s="6">
        <v>40.9071</v>
      </c>
      <c r="O10" s="6">
        <v>41.466900000000003</v>
      </c>
      <c r="Q10" s="9" t="s">
        <v>8</v>
      </c>
      <c r="R10" s="12">
        <v>2500</v>
      </c>
      <c r="S10" s="9">
        <v>1</v>
      </c>
      <c r="T10" s="9">
        <f t="shared" si="0"/>
        <v>2500</v>
      </c>
      <c r="U10" s="9">
        <f>D19</f>
        <v>2418.3472000000002</v>
      </c>
      <c r="V10" s="11">
        <f t="shared" si="1"/>
        <v>-3.2661119999999939E-2</v>
      </c>
      <c r="W10" s="9">
        <f>H17</f>
        <v>2385.576</v>
      </c>
      <c r="X10" s="11">
        <f t="shared" si="2"/>
        <v>-4.5769599999999994E-2</v>
      </c>
      <c r="Y10" s="11">
        <f t="shared" si="3"/>
        <v>-1.3551073228856524E-2</v>
      </c>
      <c r="Z10" s="9">
        <f>L16</f>
        <v>2591.4256</v>
      </c>
      <c r="AA10" s="11">
        <f t="shared" si="4"/>
        <v>3.6570240000000011E-2</v>
      </c>
      <c r="AB10" s="7">
        <f t="shared" si="5"/>
        <v>7.1568879770448124E-2</v>
      </c>
    </row>
    <row r="11" spans="3:28" x14ac:dyDescent="0.3">
      <c r="C11" s="1">
        <v>31</v>
      </c>
      <c r="D11" s="2">
        <v>6282.8064000000004</v>
      </c>
      <c r="E11" s="2">
        <v>37.998699999999999</v>
      </c>
      <c r="F11" s="2">
        <v>40.459400000000002</v>
      </c>
      <c r="G11" s="2">
        <v>40.841799999999999</v>
      </c>
      <c r="H11" s="2">
        <v>4983.3119999999999</v>
      </c>
      <c r="I11" s="2">
        <v>38.295499999999997</v>
      </c>
      <c r="J11" s="2">
        <v>40.650599999999997</v>
      </c>
      <c r="K11" s="2">
        <v>41.017000000000003</v>
      </c>
      <c r="L11" s="6">
        <v>4846.4799999999996</v>
      </c>
      <c r="M11" s="6">
        <v>38.423299999999998</v>
      </c>
      <c r="N11" s="6">
        <v>40.765000000000001</v>
      </c>
      <c r="O11" s="6">
        <v>41.199399999999997</v>
      </c>
    </row>
    <row r="12" spans="3:28" x14ac:dyDescent="0.3">
      <c r="C12" s="1">
        <v>32</v>
      </c>
      <c r="D12" s="2">
        <v>5531.0335999999998</v>
      </c>
      <c r="E12" s="2">
        <v>37.667900000000003</v>
      </c>
      <c r="F12" s="2">
        <v>40.2682</v>
      </c>
      <c r="G12" s="2">
        <v>40.532899999999998</v>
      </c>
      <c r="H12" s="2">
        <v>4378.2543999999998</v>
      </c>
      <c r="I12" s="2">
        <v>37.9878</v>
      </c>
      <c r="J12" s="2">
        <v>40.549700000000001</v>
      </c>
      <c r="K12" s="2">
        <v>40.827399999999997</v>
      </c>
      <c r="L12" s="6">
        <v>4256.7839999999997</v>
      </c>
      <c r="M12" s="6">
        <v>38.124400000000001</v>
      </c>
      <c r="N12" s="6">
        <v>40.671799999999998</v>
      </c>
      <c r="O12" s="6">
        <v>41.014600000000002</v>
      </c>
    </row>
    <row r="13" spans="3:28" x14ac:dyDescent="0.3">
      <c r="C13" s="1">
        <v>33</v>
      </c>
      <c r="D13" s="2">
        <v>4912.3680000000004</v>
      </c>
      <c r="E13" s="2">
        <v>37.329599999999999</v>
      </c>
      <c r="F13" s="2">
        <v>40.155900000000003</v>
      </c>
      <c r="G13" s="2">
        <v>40.339300000000001</v>
      </c>
      <c r="H13" s="3">
        <v>3876.9695999999999</v>
      </c>
      <c r="I13" s="3">
        <v>37.671700000000001</v>
      </c>
      <c r="J13" s="3">
        <v>40.461500000000001</v>
      </c>
      <c r="K13" s="3">
        <v>40.657499999999999</v>
      </c>
      <c r="L13" s="3">
        <v>3767.1439999999998</v>
      </c>
      <c r="M13" s="3">
        <v>37.822099999999999</v>
      </c>
      <c r="N13" s="3">
        <v>40.587299999999999</v>
      </c>
      <c r="O13" s="3">
        <v>40.847900000000003</v>
      </c>
    </row>
    <row r="14" spans="3:28" x14ac:dyDescent="0.3">
      <c r="C14" s="1">
        <v>34</v>
      </c>
      <c r="D14" s="2">
        <v>4390.5856000000003</v>
      </c>
      <c r="E14" s="2">
        <v>36.979799999999997</v>
      </c>
      <c r="F14" s="2">
        <v>40.051299999999998</v>
      </c>
      <c r="G14" s="2">
        <v>40.161299999999997</v>
      </c>
      <c r="H14" s="2">
        <v>3408.0032000000001</v>
      </c>
      <c r="I14" s="2">
        <v>37.336599999999997</v>
      </c>
      <c r="J14" s="2">
        <v>40.2639</v>
      </c>
      <c r="K14" s="2">
        <v>40.317799999999998</v>
      </c>
      <c r="L14" s="6">
        <v>3309.7424000000001</v>
      </c>
      <c r="M14" s="6">
        <v>37.496099999999998</v>
      </c>
      <c r="N14" s="6">
        <v>40.405700000000003</v>
      </c>
      <c r="O14" s="6">
        <v>40.515500000000003</v>
      </c>
    </row>
    <row r="15" spans="3:28" x14ac:dyDescent="0.3">
      <c r="C15" s="1">
        <v>35</v>
      </c>
      <c r="D15" s="3">
        <v>3884.056</v>
      </c>
      <c r="E15" s="3">
        <v>36.6175</v>
      </c>
      <c r="F15" s="3">
        <v>39.817700000000002</v>
      </c>
      <c r="G15" s="3">
        <v>39.802700000000002</v>
      </c>
      <c r="H15" s="2">
        <v>3040.3216000000002</v>
      </c>
      <c r="I15" s="2">
        <v>36.997999999999998</v>
      </c>
      <c r="J15" s="2">
        <v>40.158900000000003</v>
      </c>
      <c r="K15" s="2">
        <v>40.136099999999999</v>
      </c>
      <c r="L15" s="6">
        <v>2950.3807999999999</v>
      </c>
      <c r="M15" s="6">
        <v>37.167000000000002</v>
      </c>
      <c r="N15" s="6">
        <v>40.311199999999999</v>
      </c>
      <c r="O15" s="6">
        <v>40.348799999999997</v>
      </c>
    </row>
    <row r="16" spans="3:28" x14ac:dyDescent="0.3">
      <c r="C16" s="1">
        <v>36</v>
      </c>
      <c r="D16" s="2">
        <v>3475.8144000000002</v>
      </c>
      <c r="E16" s="2">
        <v>36.234999999999999</v>
      </c>
      <c r="F16" s="2">
        <v>39.686700000000002</v>
      </c>
      <c r="G16" s="2">
        <v>39.594900000000003</v>
      </c>
      <c r="H16" s="2">
        <v>2671.3984</v>
      </c>
      <c r="I16" s="2">
        <v>36.633400000000002</v>
      </c>
      <c r="J16" s="2">
        <v>39.9377</v>
      </c>
      <c r="K16" s="2">
        <v>39.773400000000002</v>
      </c>
      <c r="L16" s="3">
        <v>2591.4256</v>
      </c>
      <c r="M16" s="3">
        <v>36.811199999999999</v>
      </c>
      <c r="N16" s="3">
        <v>40.105499999999999</v>
      </c>
      <c r="O16" s="3">
        <v>39.986199999999997</v>
      </c>
    </row>
    <row r="17" spans="2:15" x14ac:dyDescent="0.3">
      <c r="C17" s="1">
        <v>37</v>
      </c>
      <c r="D17" s="2">
        <v>3059.1712000000002</v>
      </c>
      <c r="E17" s="2">
        <v>35.835599999999999</v>
      </c>
      <c r="F17" s="2">
        <v>39.4193</v>
      </c>
      <c r="G17" s="2">
        <v>39.193899999999999</v>
      </c>
      <c r="H17" s="3">
        <v>2385.576</v>
      </c>
      <c r="I17" s="3">
        <v>36.254100000000001</v>
      </c>
      <c r="J17" s="3">
        <v>39.911999999999999</v>
      </c>
      <c r="K17" s="3">
        <v>39.703499999999998</v>
      </c>
      <c r="L17" s="6">
        <v>2315.096</v>
      </c>
      <c r="M17" s="6">
        <v>36.442599999999999</v>
      </c>
      <c r="N17" s="6">
        <v>40.080199999999998</v>
      </c>
      <c r="O17" s="6">
        <v>39.916499999999999</v>
      </c>
    </row>
    <row r="18" spans="2:15" x14ac:dyDescent="0.3">
      <c r="C18" s="1">
        <v>38</v>
      </c>
      <c r="D18" s="2">
        <v>2749.1392000000001</v>
      </c>
      <c r="E18" s="2">
        <v>35.423699999999997</v>
      </c>
      <c r="F18" s="2">
        <v>39.400799999999997</v>
      </c>
      <c r="G18" s="2">
        <v>39.1205</v>
      </c>
      <c r="H18" s="2"/>
      <c r="I18" s="2"/>
      <c r="J18" s="2"/>
      <c r="K18" s="2"/>
      <c r="L18" s="2"/>
      <c r="M18" s="2"/>
      <c r="N18" s="2"/>
      <c r="O18" s="2"/>
    </row>
    <row r="19" spans="2:15" x14ac:dyDescent="0.3">
      <c r="C19" s="1">
        <v>39</v>
      </c>
      <c r="D19" s="3">
        <v>2418.3472000000002</v>
      </c>
      <c r="E19" s="3">
        <v>34.994700000000002</v>
      </c>
      <c r="F19" s="3">
        <v>39.116599999999998</v>
      </c>
      <c r="G19" s="3">
        <v>38.7074</v>
      </c>
      <c r="H19" s="2"/>
      <c r="I19" s="2"/>
      <c r="J19" s="2"/>
      <c r="K19" s="2"/>
      <c r="L19" s="2"/>
      <c r="M19" s="2"/>
      <c r="N19" s="2"/>
      <c r="O19" s="2"/>
    </row>
    <row r="20" spans="2:15" x14ac:dyDescent="0.3">
      <c r="C20" s="1">
        <v>40</v>
      </c>
      <c r="D20" s="2">
        <v>2174.0351999999998</v>
      </c>
      <c r="E20" s="2">
        <v>34.556399999999996</v>
      </c>
      <c r="F20" s="2">
        <v>39.0946</v>
      </c>
      <c r="G20" s="2">
        <v>38.637500000000003</v>
      </c>
    </row>
    <row r="21" spans="2:15" x14ac:dyDescent="0.3">
      <c r="C21" s="1"/>
      <c r="D21" s="6"/>
      <c r="E21" s="6"/>
      <c r="F21" s="6"/>
      <c r="G21" s="6"/>
    </row>
    <row r="22" spans="2:15" x14ac:dyDescent="0.3">
      <c r="C22" s="1"/>
      <c r="D22" s="6"/>
      <c r="E22" s="6"/>
      <c r="F22" s="6"/>
      <c r="G22" s="6"/>
    </row>
    <row r="23" spans="2:15" x14ac:dyDescent="0.3">
      <c r="C23" s="1"/>
      <c r="D23" s="2"/>
      <c r="E23" s="2"/>
      <c r="F23" s="2"/>
      <c r="G23" s="2"/>
    </row>
    <row r="24" spans="2:15" x14ac:dyDescent="0.3">
      <c r="B24" s="21" t="s">
        <v>20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2:15" x14ac:dyDescent="0.3">
      <c r="B25" s="20"/>
      <c r="C25" s="25" t="s">
        <v>4</v>
      </c>
      <c r="D25" s="24" t="s">
        <v>16</v>
      </c>
      <c r="E25" s="24"/>
      <c r="F25" s="24"/>
      <c r="G25" s="24"/>
      <c r="H25" s="24" t="s">
        <v>17</v>
      </c>
      <c r="I25" s="24"/>
      <c r="J25" s="24"/>
      <c r="K25" s="24"/>
      <c r="L25" s="24" t="s">
        <v>18</v>
      </c>
      <c r="M25" s="24"/>
      <c r="N25" s="24"/>
      <c r="O25" s="4"/>
    </row>
    <row r="26" spans="2:15" x14ac:dyDescent="0.3">
      <c r="B26" s="21" t="s">
        <v>3</v>
      </c>
      <c r="C26" s="22">
        <v>18000</v>
      </c>
      <c r="D26" s="18">
        <v>16518.9264</v>
      </c>
      <c r="E26" s="18">
        <v>39.543300000000002</v>
      </c>
      <c r="F26" s="18">
        <v>41.340800000000002</v>
      </c>
      <c r="G26" s="18">
        <v>42.5608</v>
      </c>
      <c r="H26" s="18">
        <v>17753.251799999998</v>
      </c>
      <c r="I26" s="18">
        <v>39.935400000000001</v>
      </c>
      <c r="J26" s="18">
        <v>41.544400000000003</v>
      </c>
      <c r="K26" s="18">
        <v>42.853400000000001</v>
      </c>
      <c r="L26" s="18">
        <v>17673.093000000001</v>
      </c>
      <c r="M26" s="18">
        <v>39.987900000000003</v>
      </c>
      <c r="N26" s="18">
        <v>41.572600000000001</v>
      </c>
      <c r="O26">
        <v>42.926699999999997</v>
      </c>
    </row>
    <row r="27" spans="2:15" x14ac:dyDescent="0.3">
      <c r="B27" s="21" t="s">
        <v>5</v>
      </c>
      <c r="C27" s="23">
        <v>12000</v>
      </c>
      <c r="D27" s="18">
        <v>11073.8832</v>
      </c>
      <c r="E27" s="18">
        <v>39.109200000000001</v>
      </c>
      <c r="F27" s="18">
        <v>41.069800000000001</v>
      </c>
      <c r="G27" s="18">
        <v>41.989600000000003</v>
      </c>
      <c r="H27" s="18">
        <v>11170.369699999999</v>
      </c>
      <c r="I27" s="18">
        <v>39.538400000000003</v>
      </c>
      <c r="J27" s="18">
        <v>41.310200000000002</v>
      </c>
      <c r="K27" s="18">
        <v>42.319800000000001</v>
      </c>
      <c r="L27" s="18">
        <v>11102.656000000001</v>
      </c>
      <c r="M27" s="18">
        <v>39.612000000000002</v>
      </c>
      <c r="N27" s="18">
        <v>41.363799999999998</v>
      </c>
      <c r="O27">
        <v>42.433100000000003</v>
      </c>
    </row>
    <row r="28" spans="2:15" x14ac:dyDescent="0.3">
      <c r="B28" s="21" t="s">
        <v>6</v>
      </c>
      <c r="C28" s="22">
        <v>7000</v>
      </c>
      <c r="D28" s="18">
        <v>7191.3167999999996</v>
      </c>
      <c r="E28" s="18">
        <v>38.3078</v>
      </c>
      <c r="F28" s="18">
        <v>40.6524</v>
      </c>
      <c r="G28" s="18">
        <v>41.180900000000001</v>
      </c>
      <c r="H28" s="18">
        <v>6630.3981999999996</v>
      </c>
      <c r="I28" s="18">
        <v>38.856200000000001</v>
      </c>
      <c r="J28" s="18">
        <v>40.967599999999997</v>
      </c>
      <c r="K28" s="18">
        <v>41.601300000000002</v>
      </c>
      <c r="L28" s="18">
        <v>6477.0078000000003</v>
      </c>
      <c r="M28" s="18">
        <v>38.9604</v>
      </c>
      <c r="N28" s="18">
        <v>41.059399999999997</v>
      </c>
      <c r="O28">
        <v>41.773000000000003</v>
      </c>
    </row>
    <row r="29" spans="2:15" x14ac:dyDescent="0.3">
      <c r="B29" s="21" t="s">
        <v>7</v>
      </c>
      <c r="C29" s="22">
        <v>4000</v>
      </c>
      <c r="D29" s="18">
        <v>3884.056</v>
      </c>
      <c r="E29" s="18">
        <v>36.6175</v>
      </c>
      <c r="F29" s="18">
        <v>39.817700000000002</v>
      </c>
      <c r="G29" s="18">
        <v>39.802700000000002</v>
      </c>
      <c r="H29" s="18">
        <v>3876.9693000000002</v>
      </c>
      <c r="I29" s="18">
        <v>37.671700000000001</v>
      </c>
      <c r="J29" s="18">
        <v>40.461500000000001</v>
      </c>
      <c r="K29" s="18">
        <v>40.657499999999999</v>
      </c>
      <c r="L29" s="18">
        <v>3767.1439</v>
      </c>
      <c r="M29" s="18">
        <v>37.822099999999999</v>
      </c>
      <c r="N29" s="18">
        <v>40.587299999999999</v>
      </c>
      <c r="O29">
        <v>40.847900000000003</v>
      </c>
    </row>
    <row r="30" spans="2:15" x14ac:dyDescent="0.3">
      <c r="B30" s="21" t="s">
        <v>8</v>
      </c>
      <c r="C30" s="23">
        <v>2500</v>
      </c>
      <c r="D30" s="18">
        <v>2418.3472000000002</v>
      </c>
      <c r="E30" s="18">
        <v>34.994700000000002</v>
      </c>
      <c r="F30" s="18">
        <v>39.116599999999998</v>
      </c>
      <c r="G30" s="18">
        <v>38.7074</v>
      </c>
      <c r="H30" s="18">
        <v>2385.576</v>
      </c>
      <c r="I30" s="18">
        <v>36.254100000000001</v>
      </c>
      <c r="J30" s="18">
        <v>39.911999999999999</v>
      </c>
      <c r="K30" s="18">
        <v>39.703499999999998</v>
      </c>
      <c r="L30" s="18">
        <v>2591.4256</v>
      </c>
      <c r="M30" s="18">
        <v>36.811199999999999</v>
      </c>
      <c r="N30" s="18">
        <v>40.105499999999999</v>
      </c>
      <c r="O30">
        <v>39.986199999999997</v>
      </c>
    </row>
    <row r="31" spans="2:15" x14ac:dyDescent="0.3">
      <c r="C31" s="18"/>
    </row>
  </sheetData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3"/>
  <sheetViews>
    <sheetView zoomScale="85" zoomScaleNormal="85" workbookViewId="0">
      <selection activeCell="D28" sqref="D28:O32"/>
    </sheetView>
  </sheetViews>
  <sheetFormatPr defaultRowHeight="16.5" x14ac:dyDescent="0.3"/>
  <cols>
    <col min="4" max="4" width="11.5" customWidth="1"/>
    <col min="8" max="8" width="13.5" customWidth="1"/>
    <col min="12" max="12" width="12.5" customWidth="1"/>
    <col min="20" max="20" width="12.25" customWidth="1"/>
    <col min="21" max="21" width="15.625" bestFit="1" customWidth="1"/>
    <col min="22" max="22" width="13.25" customWidth="1"/>
    <col min="23" max="23" width="16.625" customWidth="1"/>
    <col min="24" max="24" width="14.875" customWidth="1"/>
    <col min="25" max="25" width="17.125" customWidth="1"/>
    <col min="26" max="26" width="19.25" customWidth="1"/>
    <col min="27" max="27" width="13.25" customWidth="1"/>
    <col min="28" max="28" width="12.875" customWidth="1"/>
  </cols>
  <sheetData>
    <row r="2" spans="3:28" x14ac:dyDescent="0.3">
      <c r="C2" s="19" t="s">
        <v>19</v>
      </c>
    </row>
    <row r="3" spans="3:28" x14ac:dyDescent="0.3">
      <c r="C3" s="4" t="s">
        <v>0</v>
      </c>
      <c r="D3" s="4" t="s">
        <v>16</v>
      </c>
      <c r="E3" s="4"/>
      <c r="F3" s="4"/>
      <c r="G3" s="4"/>
      <c r="H3" s="4" t="s">
        <v>17</v>
      </c>
      <c r="I3" s="4"/>
      <c r="J3" s="4"/>
      <c r="K3" s="4"/>
      <c r="L3" s="4" t="s">
        <v>18</v>
      </c>
      <c r="M3" s="4"/>
      <c r="N3" s="4"/>
      <c r="O3" s="4"/>
    </row>
    <row r="4" spans="3:28" x14ac:dyDescent="0.3">
      <c r="C4" s="1">
        <v>24</v>
      </c>
      <c r="D4" s="2">
        <v>26804.0304</v>
      </c>
      <c r="E4" s="2">
        <v>37.575099999999999</v>
      </c>
      <c r="F4" s="2">
        <v>45.5122</v>
      </c>
      <c r="G4" s="2">
        <v>43.446599999999997</v>
      </c>
      <c r="H4" s="2">
        <v>25021.409599999999</v>
      </c>
      <c r="I4" s="2">
        <v>37.716799999999999</v>
      </c>
      <c r="J4" s="2">
        <v>45.5137</v>
      </c>
      <c r="K4" s="2">
        <v>43.359900000000003</v>
      </c>
      <c r="L4" s="6">
        <v>24875.673599999998</v>
      </c>
      <c r="M4" s="6">
        <v>37.756100000000004</v>
      </c>
      <c r="N4" s="6">
        <v>45.626100000000001</v>
      </c>
      <c r="O4" s="6">
        <v>43.464100000000002</v>
      </c>
      <c r="S4" t="s">
        <v>14</v>
      </c>
    </row>
    <row r="5" spans="3:28" x14ac:dyDescent="0.3">
      <c r="C5" s="1">
        <v>25</v>
      </c>
      <c r="D5" s="3">
        <v>20676.6096</v>
      </c>
      <c r="E5" s="3">
        <v>37.408299999999997</v>
      </c>
      <c r="F5" s="3">
        <v>45.303899999999999</v>
      </c>
      <c r="G5" s="3">
        <v>43.240099999999998</v>
      </c>
      <c r="H5" s="3">
        <v>18956.553599999999</v>
      </c>
      <c r="I5" s="3">
        <v>37.554200000000002</v>
      </c>
      <c r="J5" s="3">
        <v>45.298499999999997</v>
      </c>
      <c r="K5" s="3">
        <v>43.127800000000001</v>
      </c>
      <c r="L5" s="3">
        <v>18912.748800000001</v>
      </c>
      <c r="M5" s="3">
        <v>37.603200000000001</v>
      </c>
      <c r="N5" s="3">
        <v>45.4482</v>
      </c>
      <c r="O5" s="3">
        <v>43.268999999999998</v>
      </c>
      <c r="Q5" s="13"/>
      <c r="R5" s="13" t="s">
        <v>4</v>
      </c>
      <c r="S5" s="13" t="s">
        <v>10</v>
      </c>
      <c r="T5" s="13" t="s">
        <v>11</v>
      </c>
      <c r="U5" s="8" t="s">
        <v>1</v>
      </c>
      <c r="V5" s="8" t="s">
        <v>9</v>
      </c>
      <c r="W5" s="8" t="s">
        <v>2</v>
      </c>
      <c r="X5" s="8" t="s">
        <v>9</v>
      </c>
      <c r="Y5" s="8" t="s">
        <v>12</v>
      </c>
      <c r="Z5" s="8" t="str">
        <f>L3</f>
        <v>HM-16.6-JEM-3.0rc1(parallel enc)</v>
      </c>
      <c r="AA5" s="8" t="s">
        <v>9</v>
      </c>
      <c r="AB5" s="8" t="s">
        <v>12</v>
      </c>
    </row>
    <row r="6" spans="3:28" x14ac:dyDescent="0.3">
      <c r="C6" s="1">
        <v>26</v>
      </c>
      <c r="D6" s="2">
        <v>15811.263999999999</v>
      </c>
      <c r="E6" s="2">
        <v>37.236499999999999</v>
      </c>
      <c r="F6" s="2">
        <v>45.073700000000002</v>
      </c>
      <c r="G6" s="2">
        <v>43.012900000000002</v>
      </c>
      <c r="H6" s="2">
        <v>14463.9632</v>
      </c>
      <c r="I6" s="2">
        <v>37.390500000000003</v>
      </c>
      <c r="J6" s="2">
        <v>45.077599999999997</v>
      </c>
      <c r="K6" s="2">
        <v>42.892600000000002</v>
      </c>
      <c r="L6" s="6">
        <v>14503.768</v>
      </c>
      <c r="M6" s="6">
        <v>37.447000000000003</v>
      </c>
      <c r="N6" s="6">
        <v>45.258200000000002</v>
      </c>
      <c r="O6" s="6">
        <v>43.058100000000003</v>
      </c>
      <c r="Q6" s="9" t="s">
        <v>3</v>
      </c>
      <c r="R6" s="10">
        <v>18000</v>
      </c>
      <c r="S6" s="9">
        <v>1</v>
      </c>
      <c r="T6" s="9">
        <f>R6*S6</f>
        <v>18000</v>
      </c>
      <c r="U6" s="9">
        <f>D5</f>
        <v>20676.6096</v>
      </c>
      <c r="V6" s="11">
        <f>(U6-T6)/T6</f>
        <v>0.14870053333333333</v>
      </c>
      <c r="W6" s="9">
        <f>H5</f>
        <v>18956.553599999999</v>
      </c>
      <c r="X6" s="11">
        <f>(W6-T6)/T6</f>
        <v>5.3141866666666628E-2</v>
      </c>
      <c r="Y6" s="11">
        <f>(W6-U6)/U6</f>
        <v>-8.318849333983655E-2</v>
      </c>
      <c r="Z6" s="9">
        <f>L5</f>
        <v>18912.748800000001</v>
      </c>
      <c r="AA6" s="11">
        <f>(Z6-T6)/T6</f>
        <v>5.0708266666666731E-2</v>
      </c>
      <c r="AB6" s="7">
        <f>(Z6-U6)/U6</f>
        <v>-8.5307061173123783E-2</v>
      </c>
    </row>
    <row r="7" spans="3:28" x14ac:dyDescent="0.3">
      <c r="C7" s="1">
        <v>27</v>
      </c>
      <c r="D7" s="3">
        <v>12219.388800000001</v>
      </c>
      <c r="E7" s="3">
        <v>37.069200000000002</v>
      </c>
      <c r="F7" s="3">
        <v>44.853499999999997</v>
      </c>
      <c r="G7" s="3">
        <v>42.793700000000001</v>
      </c>
      <c r="H7" s="3">
        <v>10896.323200000001</v>
      </c>
      <c r="I7" s="3">
        <v>37.229199999999999</v>
      </c>
      <c r="J7" s="3">
        <v>44.902900000000002</v>
      </c>
      <c r="K7" s="3">
        <v>42.715899999999998</v>
      </c>
      <c r="L7" s="3">
        <v>10926.190399999999</v>
      </c>
      <c r="M7" s="3">
        <v>37.291600000000003</v>
      </c>
      <c r="N7" s="3">
        <v>45.097700000000003</v>
      </c>
      <c r="O7" s="3">
        <v>42.882300000000001</v>
      </c>
      <c r="Q7" s="9" t="s">
        <v>5</v>
      </c>
      <c r="R7" s="12">
        <v>12000</v>
      </c>
      <c r="S7" s="9">
        <v>1</v>
      </c>
      <c r="T7" s="9">
        <f t="shared" ref="T7:T10" si="0">R7*S7</f>
        <v>12000</v>
      </c>
      <c r="U7" s="9">
        <f>D7</f>
        <v>12219.388800000001</v>
      </c>
      <c r="V7" s="11">
        <f t="shared" ref="V7:V10" si="1">(U7-T7)/T7</f>
        <v>1.8282400000000053E-2</v>
      </c>
      <c r="W7" s="9">
        <f>H7</f>
        <v>10896.323200000001</v>
      </c>
      <c r="X7" s="11">
        <f t="shared" ref="X7:X10" si="2">(W7-T7)/T7</f>
        <v>-9.1973066666666603E-2</v>
      </c>
      <c r="Y7" s="11">
        <f t="shared" ref="Y7:Y10" si="3">(W7-U7)/U7</f>
        <v>-0.10827592293323213</v>
      </c>
      <c r="Z7" s="9">
        <f>L7</f>
        <v>10926.190399999999</v>
      </c>
      <c r="AA7" s="11">
        <f t="shared" ref="AA7:AA10" si="4">(Z7-T7)/T7</f>
        <v>-8.9484133333333368E-2</v>
      </c>
      <c r="AB7" s="7">
        <f t="shared" ref="AB7:AB10" si="5">(Z7-U7)/U7</f>
        <v>-0.10583167629464423</v>
      </c>
    </row>
    <row r="8" spans="3:28" x14ac:dyDescent="0.3">
      <c r="C8" s="1">
        <v>28</v>
      </c>
      <c r="D8" s="6">
        <v>9986.0303999999996</v>
      </c>
      <c r="E8" s="6">
        <v>36.892499999999998</v>
      </c>
      <c r="F8" s="6">
        <v>44.627099999999999</v>
      </c>
      <c r="G8" s="6">
        <v>42.564999999999998</v>
      </c>
      <c r="H8" s="2">
        <v>8493.9791999999998</v>
      </c>
      <c r="I8" s="2">
        <v>37.063200000000002</v>
      </c>
      <c r="J8" s="2">
        <v>44.755099999999999</v>
      </c>
      <c r="K8" s="2">
        <v>42.560099999999998</v>
      </c>
      <c r="L8" s="6">
        <v>8390.4495999999999</v>
      </c>
      <c r="M8" s="6">
        <v>37.133299999999998</v>
      </c>
      <c r="N8" s="6">
        <v>44.962699999999998</v>
      </c>
      <c r="O8" s="6">
        <v>42.729199999999999</v>
      </c>
      <c r="Q8" s="9" t="s">
        <v>6</v>
      </c>
      <c r="R8" s="10">
        <v>7000</v>
      </c>
      <c r="S8" s="9">
        <v>1</v>
      </c>
      <c r="T8" s="9">
        <f t="shared" si="0"/>
        <v>7000</v>
      </c>
      <c r="U8" s="9">
        <f>D10</f>
        <v>7306.9935999999998</v>
      </c>
      <c r="V8" s="11">
        <f t="shared" si="1"/>
        <v>4.385622857142854E-2</v>
      </c>
      <c r="W8" s="9">
        <f>H9</f>
        <v>7085.8864000000003</v>
      </c>
      <c r="X8" s="11">
        <f t="shared" si="2"/>
        <v>1.2269485714285761E-2</v>
      </c>
      <c r="Y8" s="11">
        <f t="shared" si="3"/>
        <v>-3.0259667943324801E-2</v>
      </c>
      <c r="Z8" s="9">
        <f>L9</f>
        <v>6930.8064000000004</v>
      </c>
      <c r="AA8" s="11">
        <f t="shared" si="4"/>
        <v>-9.8847999999999436E-3</v>
      </c>
      <c r="AB8" s="7">
        <f t="shared" si="5"/>
        <v>-5.1483170862500739E-2</v>
      </c>
    </row>
    <row r="9" spans="3:28" x14ac:dyDescent="0.3">
      <c r="C9" s="1">
        <v>29</v>
      </c>
      <c r="D9" s="2">
        <v>8528.7456000000002</v>
      </c>
      <c r="E9" s="2">
        <v>36.698500000000003</v>
      </c>
      <c r="F9" s="2">
        <v>44.4392</v>
      </c>
      <c r="G9" s="2">
        <v>42.381700000000002</v>
      </c>
      <c r="H9" s="3">
        <v>7085.8864000000003</v>
      </c>
      <c r="I9" s="3">
        <v>36.8857</v>
      </c>
      <c r="J9" s="3">
        <v>44.488399999999999</v>
      </c>
      <c r="K9" s="3">
        <v>42.2834</v>
      </c>
      <c r="L9" s="3">
        <v>6930.8064000000004</v>
      </c>
      <c r="M9" s="3">
        <v>36.965899999999998</v>
      </c>
      <c r="N9" s="3">
        <v>44.733400000000003</v>
      </c>
      <c r="O9" s="3">
        <v>42.475000000000001</v>
      </c>
      <c r="Q9" s="9" t="s">
        <v>7</v>
      </c>
      <c r="R9" s="10">
        <v>4000</v>
      </c>
      <c r="S9" s="9">
        <v>1</v>
      </c>
      <c r="T9" s="9">
        <f t="shared" si="0"/>
        <v>4000</v>
      </c>
      <c r="U9" s="9">
        <f>D14</f>
        <v>4249.7727999999997</v>
      </c>
      <c r="V9" s="11">
        <f t="shared" si="1"/>
        <v>6.2443199999999935E-2</v>
      </c>
      <c r="W9" s="9">
        <f>H13</f>
        <v>3903.288</v>
      </c>
      <c r="X9" s="11">
        <f t="shared" si="2"/>
        <v>-2.4177999999999998E-2</v>
      </c>
      <c r="Y9" s="11">
        <f t="shared" si="3"/>
        <v>-8.1530193802360387E-2</v>
      </c>
      <c r="Z9" s="9">
        <f>L13</f>
        <v>3797.4351999999999</v>
      </c>
      <c r="AA9" s="11">
        <f t="shared" si="4"/>
        <v>-5.0641200000000025E-2</v>
      </c>
      <c r="AB9" s="7">
        <f t="shared" si="5"/>
        <v>-0.10643806652440334</v>
      </c>
    </row>
    <row r="10" spans="3:28" x14ac:dyDescent="0.3">
      <c r="C10" s="1">
        <v>30</v>
      </c>
      <c r="D10" s="3">
        <v>7306.9935999999998</v>
      </c>
      <c r="E10" s="3">
        <v>36.480899999999998</v>
      </c>
      <c r="F10" s="3">
        <v>44.152200000000001</v>
      </c>
      <c r="G10" s="3">
        <v>42.100099999999998</v>
      </c>
      <c r="H10" s="2">
        <v>6014.6815999999999</v>
      </c>
      <c r="I10" s="2">
        <v>36.684399999999997</v>
      </c>
      <c r="J10" s="2">
        <v>44.203200000000002</v>
      </c>
      <c r="K10" s="2">
        <v>41.989699999999999</v>
      </c>
      <c r="L10" s="6">
        <v>5858.0320000000002</v>
      </c>
      <c r="M10" s="6">
        <v>36.7774</v>
      </c>
      <c r="N10" s="6">
        <v>44.474200000000003</v>
      </c>
      <c r="O10" s="6">
        <v>42.198599999999999</v>
      </c>
      <c r="Q10" s="9" t="s">
        <v>8</v>
      </c>
      <c r="R10" s="12">
        <v>2500</v>
      </c>
      <c r="S10" s="9">
        <v>1</v>
      </c>
      <c r="T10" s="9">
        <f t="shared" si="0"/>
        <v>2500</v>
      </c>
      <c r="U10" s="9">
        <f>D18</f>
        <v>2563.8015999999998</v>
      </c>
      <c r="V10" s="11">
        <f t="shared" si="1"/>
        <v>2.552063999999991E-2</v>
      </c>
      <c r="W10" s="9">
        <f>H16</f>
        <v>2602.1984000000002</v>
      </c>
      <c r="X10" s="11">
        <f t="shared" si="2"/>
        <v>4.0879360000000087E-2</v>
      </c>
      <c r="Y10" s="11">
        <f t="shared" si="3"/>
        <v>1.4976509882824179E-2</v>
      </c>
      <c r="Z10" s="9">
        <f>L16</f>
        <v>2533.3247999999999</v>
      </c>
      <c r="AA10" s="11">
        <f t="shared" si="4"/>
        <v>1.3329919999999947E-2</v>
      </c>
      <c r="AB10" s="7">
        <f t="shared" si="5"/>
        <v>-1.1887347289275393E-2</v>
      </c>
    </row>
    <row r="11" spans="3:28" x14ac:dyDescent="0.3">
      <c r="C11" s="1">
        <v>31</v>
      </c>
      <c r="D11" s="2">
        <v>6315.7071999999998</v>
      </c>
      <c r="E11" s="2">
        <v>36.244799999999998</v>
      </c>
      <c r="F11" s="2">
        <v>43.844999999999999</v>
      </c>
      <c r="G11" s="2">
        <v>41.806100000000001</v>
      </c>
      <c r="H11" s="2">
        <v>5162.7392</v>
      </c>
      <c r="I11" s="2">
        <v>36.470500000000001</v>
      </c>
      <c r="J11" s="2">
        <v>43.9236</v>
      </c>
      <c r="K11" s="2">
        <v>41.703299999999999</v>
      </c>
      <c r="L11" s="6">
        <v>5036.5231999999996</v>
      </c>
      <c r="M11" s="6">
        <v>36.5749</v>
      </c>
      <c r="N11" s="6">
        <v>44.228200000000001</v>
      </c>
      <c r="O11" s="6">
        <v>41.919400000000003</v>
      </c>
    </row>
    <row r="12" spans="3:28" x14ac:dyDescent="0.3">
      <c r="C12" s="1">
        <v>32</v>
      </c>
      <c r="D12" s="2">
        <v>5494.7615999999998</v>
      </c>
      <c r="E12" s="2">
        <v>35.990499999999997</v>
      </c>
      <c r="F12" s="2">
        <v>43.547199999999997</v>
      </c>
      <c r="G12" s="2">
        <v>41.509900000000002</v>
      </c>
      <c r="H12" s="2">
        <v>4474.9808000000003</v>
      </c>
      <c r="I12" s="2">
        <v>36.235700000000001</v>
      </c>
      <c r="J12" s="2">
        <v>43.823500000000003</v>
      </c>
      <c r="K12" s="2">
        <v>41.598199999999999</v>
      </c>
      <c r="L12" s="6">
        <v>4354.3824000000004</v>
      </c>
      <c r="M12" s="6">
        <v>36.3508</v>
      </c>
      <c r="N12" s="6">
        <v>44.113900000000001</v>
      </c>
      <c r="O12" s="6">
        <v>41.811799999999998</v>
      </c>
    </row>
    <row r="13" spans="3:28" x14ac:dyDescent="0.3">
      <c r="C13" s="1">
        <v>33</v>
      </c>
      <c r="D13" s="2">
        <v>4828.2543999999998</v>
      </c>
      <c r="E13" s="2">
        <v>35.728200000000001</v>
      </c>
      <c r="F13" s="2">
        <v>43.425400000000003</v>
      </c>
      <c r="G13" s="2">
        <v>41.3934</v>
      </c>
      <c r="H13" s="3">
        <v>3903.288</v>
      </c>
      <c r="I13" s="3">
        <v>35.992199999999997</v>
      </c>
      <c r="J13" s="3">
        <v>43.647199999999998</v>
      </c>
      <c r="K13" s="3">
        <v>41.4026</v>
      </c>
      <c r="L13" s="3">
        <v>3797.4351999999999</v>
      </c>
      <c r="M13" s="3">
        <v>36.118400000000001</v>
      </c>
      <c r="N13" s="3">
        <v>43.939300000000003</v>
      </c>
      <c r="O13" s="3">
        <v>41.6128</v>
      </c>
    </row>
    <row r="14" spans="3:28" x14ac:dyDescent="0.3">
      <c r="C14" s="1">
        <v>34</v>
      </c>
      <c r="D14" s="3">
        <v>4249.7727999999997</v>
      </c>
      <c r="E14" s="3">
        <v>35.448700000000002</v>
      </c>
      <c r="F14" s="3">
        <v>43.225299999999997</v>
      </c>
      <c r="G14" s="3">
        <v>41.1905</v>
      </c>
      <c r="H14" s="2">
        <v>3395.6127999999999</v>
      </c>
      <c r="I14" s="2">
        <v>35.731499999999997</v>
      </c>
      <c r="J14" s="2">
        <v>43.304400000000001</v>
      </c>
      <c r="K14" s="2">
        <v>41.080100000000002</v>
      </c>
      <c r="L14" s="6">
        <v>3303.1439999999998</v>
      </c>
      <c r="M14" s="6">
        <v>35.872599999999998</v>
      </c>
      <c r="N14" s="6">
        <v>43.651299999999999</v>
      </c>
      <c r="O14" s="6">
        <v>41.300199999999997</v>
      </c>
    </row>
    <row r="15" spans="3:28" x14ac:dyDescent="0.3">
      <c r="C15" s="1">
        <v>35</v>
      </c>
      <c r="D15" s="2">
        <v>3735.944</v>
      </c>
      <c r="E15" s="2">
        <v>35.1541</v>
      </c>
      <c r="F15" s="2">
        <v>42.880200000000002</v>
      </c>
      <c r="G15" s="2">
        <v>40.861699999999999</v>
      </c>
      <c r="H15" s="2">
        <v>2979.7136</v>
      </c>
      <c r="I15" s="2">
        <v>35.4574</v>
      </c>
      <c r="J15" s="2">
        <v>43.132100000000001</v>
      </c>
      <c r="K15" s="2">
        <v>40.880899999999997</v>
      </c>
      <c r="L15" s="6">
        <v>2899.7248</v>
      </c>
      <c r="M15" s="6">
        <v>35.608899999999998</v>
      </c>
      <c r="N15" s="6">
        <v>43.463999999999999</v>
      </c>
      <c r="O15" s="6">
        <v>41.081200000000003</v>
      </c>
    </row>
    <row r="16" spans="3:28" x14ac:dyDescent="0.3">
      <c r="C16" s="1">
        <v>36</v>
      </c>
      <c r="D16" s="2">
        <v>3302.8560000000002</v>
      </c>
      <c r="E16" s="2">
        <v>34.841099999999997</v>
      </c>
      <c r="F16" s="2">
        <v>42.662100000000002</v>
      </c>
      <c r="G16" s="2">
        <v>40.633000000000003</v>
      </c>
      <c r="H16" s="3">
        <v>2602.1984000000002</v>
      </c>
      <c r="I16" s="3">
        <v>35.162799999999997</v>
      </c>
      <c r="J16" s="3">
        <v>42.808199999999999</v>
      </c>
      <c r="K16" s="3">
        <v>40.555300000000003</v>
      </c>
      <c r="L16" s="3">
        <v>2533.3247999999999</v>
      </c>
      <c r="M16" s="3">
        <v>35.326500000000003</v>
      </c>
      <c r="N16" s="3">
        <v>43.159599999999998</v>
      </c>
      <c r="O16" s="3">
        <v>40.764000000000003</v>
      </c>
    </row>
    <row r="17" spans="2:16" x14ac:dyDescent="0.3">
      <c r="C17" s="1">
        <v>37</v>
      </c>
      <c r="D17" s="2">
        <v>2894.9295999999999</v>
      </c>
      <c r="E17" s="2">
        <v>34.509900000000002</v>
      </c>
      <c r="F17" s="2">
        <v>42.311</v>
      </c>
      <c r="G17" s="2">
        <v>40.283299999999997</v>
      </c>
      <c r="H17" s="2">
        <v>2291.7024000000001</v>
      </c>
      <c r="I17" s="2">
        <v>34.854199999999999</v>
      </c>
      <c r="J17" s="2">
        <v>42.823900000000002</v>
      </c>
      <c r="K17" s="2">
        <v>40.553699999999999</v>
      </c>
      <c r="L17" s="6">
        <v>2229.9023999999999</v>
      </c>
      <c r="M17" s="6">
        <v>35.030500000000004</v>
      </c>
      <c r="N17" s="6">
        <v>43.141599999999997</v>
      </c>
      <c r="O17" s="6">
        <v>40.749400000000001</v>
      </c>
    </row>
    <row r="18" spans="2:16" x14ac:dyDescent="0.3">
      <c r="C18" s="1">
        <v>38</v>
      </c>
      <c r="D18" s="3">
        <v>2563.8015999999998</v>
      </c>
      <c r="E18" s="3">
        <v>34.1663</v>
      </c>
      <c r="F18" s="3">
        <v>42.3125</v>
      </c>
      <c r="G18" s="3">
        <v>40.278199999999998</v>
      </c>
      <c r="H18" s="2">
        <v>1996.9536000000001</v>
      </c>
      <c r="I18" s="2">
        <v>34.525100000000002</v>
      </c>
      <c r="J18" s="2">
        <v>42.496099999999998</v>
      </c>
      <c r="K18" s="2">
        <v>40.217100000000002</v>
      </c>
      <c r="L18" s="6">
        <v>1945.1648</v>
      </c>
      <c r="M18" s="6">
        <v>34.716500000000003</v>
      </c>
      <c r="N18" s="6">
        <v>42.816400000000002</v>
      </c>
      <c r="O18" s="6">
        <v>40.414299999999997</v>
      </c>
    </row>
    <row r="19" spans="2:16" x14ac:dyDescent="0.3">
      <c r="C19" s="1">
        <v>39</v>
      </c>
      <c r="D19" s="2">
        <v>2245.5248000000001</v>
      </c>
      <c r="E19" s="2">
        <v>33.805399999999999</v>
      </c>
      <c r="F19" s="2">
        <v>41.951599999999999</v>
      </c>
      <c r="G19" s="2">
        <v>39.930300000000003</v>
      </c>
      <c r="H19" s="2">
        <v>1756.7264</v>
      </c>
      <c r="I19" s="2">
        <v>34.185400000000001</v>
      </c>
      <c r="J19" s="2">
        <v>42.504300000000001</v>
      </c>
      <c r="K19" s="2">
        <v>40.222799999999999</v>
      </c>
      <c r="L19" s="6">
        <v>1715.8271999999999</v>
      </c>
      <c r="M19" s="6">
        <v>34.387799999999999</v>
      </c>
      <c r="N19" s="6">
        <v>42.814</v>
      </c>
      <c r="O19" s="6">
        <v>40.410499999999999</v>
      </c>
    </row>
    <row r="20" spans="2:16" x14ac:dyDescent="0.3">
      <c r="C20" s="1">
        <v>40</v>
      </c>
      <c r="D20" s="2">
        <v>1986.9728</v>
      </c>
      <c r="E20" s="2">
        <v>33.431399999999996</v>
      </c>
      <c r="F20" s="2">
        <v>41.951099999999997</v>
      </c>
      <c r="G20" s="2">
        <v>39.924500000000002</v>
      </c>
      <c r="H20" s="2">
        <v>1528.4384</v>
      </c>
      <c r="I20" s="2">
        <v>33.825699999999998</v>
      </c>
      <c r="J20" s="2">
        <v>42.172899999999998</v>
      </c>
      <c r="K20" s="2">
        <v>39.902299999999997</v>
      </c>
      <c r="L20" s="6">
        <v>1495.1264000000001</v>
      </c>
      <c r="M20" s="6">
        <v>34.0379</v>
      </c>
      <c r="N20" s="6">
        <v>42.484499999999997</v>
      </c>
      <c r="O20" s="6">
        <v>40.075600000000001</v>
      </c>
    </row>
    <row r="21" spans="2:16" x14ac:dyDescent="0.3">
      <c r="C21" s="1">
        <v>41</v>
      </c>
      <c r="D21" s="2"/>
      <c r="E21" s="2"/>
      <c r="F21" s="2"/>
      <c r="G21" s="2"/>
      <c r="H21" s="2">
        <v>1339.9487999999999</v>
      </c>
      <c r="I21" s="2">
        <v>33.455300000000001</v>
      </c>
      <c r="J21" s="2">
        <v>42.158200000000001</v>
      </c>
      <c r="K21" s="2">
        <v>39.883600000000001</v>
      </c>
      <c r="L21" s="6">
        <v>1313.0416</v>
      </c>
      <c r="M21" s="6">
        <v>33.679200000000002</v>
      </c>
      <c r="N21" s="6">
        <v>42.442399999999999</v>
      </c>
      <c r="O21" s="6">
        <v>40.040500000000002</v>
      </c>
    </row>
    <row r="22" spans="2:16" x14ac:dyDescent="0.3">
      <c r="C22" s="1"/>
      <c r="D22" s="6"/>
      <c r="E22" s="6"/>
      <c r="F22" s="6"/>
      <c r="G22" s="6"/>
    </row>
    <row r="23" spans="2:16" x14ac:dyDescent="0.3">
      <c r="C23" s="1"/>
      <c r="D23" s="2"/>
      <c r="E23" s="2"/>
      <c r="F23" s="2"/>
      <c r="G23" s="2"/>
    </row>
    <row r="26" spans="2:16" x14ac:dyDescent="0.3">
      <c r="B26" s="21" t="s">
        <v>20</v>
      </c>
    </row>
    <row r="27" spans="2:16" x14ac:dyDescent="0.3">
      <c r="B27" s="20"/>
      <c r="C27" s="25" t="s">
        <v>4</v>
      </c>
      <c r="D27" s="24" t="s">
        <v>16</v>
      </c>
      <c r="E27" s="24"/>
      <c r="F27" s="24"/>
      <c r="G27" s="24"/>
      <c r="H27" s="24" t="s">
        <v>17</v>
      </c>
      <c r="I27" s="24"/>
      <c r="J27" s="24"/>
      <c r="K27" s="24"/>
      <c r="L27" s="24" t="s">
        <v>18</v>
      </c>
      <c r="M27" s="24"/>
      <c r="N27" s="24"/>
      <c r="O27" s="24"/>
      <c r="P27" s="26"/>
    </row>
    <row r="28" spans="2:16" x14ac:dyDescent="0.3">
      <c r="B28" s="21" t="s">
        <v>3</v>
      </c>
      <c r="C28" s="22">
        <v>18000</v>
      </c>
      <c r="D28">
        <v>20676.6096</v>
      </c>
      <c r="E28">
        <v>37.408299999999997</v>
      </c>
      <c r="F28">
        <v>45.303899999999999</v>
      </c>
      <c r="G28">
        <v>43.240099999999998</v>
      </c>
      <c r="H28">
        <v>18956.5537</v>
      </c>
      <c r="I28">
        <v>37.554200000000002</v>
      </c>
      <c r="J28">
        <v>45.298499999999997</v>
      </c>
      <c r="K28">
        <v>43.127800000000001</v>
      </c>
      <c r="L28">
        <v>18912.748800000001</v>
      </c>
      <c r="M28">
        <v>37.603200000000001</v>
      </c>
      <c r="N28">
        <v>45.4482</v>
      </c>
      <c r="O28">
        <v>43.268999999999998</v>
      </c>
    </row>
    <row r="29" spans="2:16" x14ac:dyDescent="0.3">
      <c r="B29" s="21" t="s">
        <v>5</v>
      </c>
      <c r="C29" s="23">
        <v>12000</v>
      </c>
      <c r="D29">
        <v>12219.388800000001</v>
      </c>
      <c r="E29">
        <v>37.069200000000002</v>
      </c>
      <c r="F29">
        <v>44.853499999999997</v>
      </c>
      <c r="G29">
        <v>42.793700000000001</v>
      </c>
      <c r="H29">
        <v>10896.323</v>
      </c>
      <c r="I29">
        <v>37.229199999999999</v>
      </c>
      <c r="J29">
        <v>44.902900000000002</v>
      </c>
      <c r="K29">
        <v>42.715899999999998</v>
      </c>
      <c r="L29">
        <v>10926.190199999999</v>
      </c>
      <c r="M29">
        <v>37.291600000000003</v>
      </c>
      <c r="N29">
        <v>45.097700000000003</v>
      </c>
      <c r="O29">
        <v>42.882300000000001</v>
      </c>
    </row>
    <row r="30" spans="2:16" x14ac:dyDescent="0.3">
      <c r="B30" s="21" t="s">
        <v>6</v>
      </c>
      <c r="C30" s="22">
        <v>7000</v>
      </c>
      <c r="D30">
        <v>7306.9935999999998</v>
      </c>
      <c r="E30">
        <v>36.480899999999998</v>
      </c>
      <c r="F30">
        <v>44.152200000000001</v>
      </c>
      <c r="G30">
        <v>42.100099999999998</v>
      </c>
      <c r="H30">
        <v>7085.8863000000001</v>
      </c>
      <c r="I30">
        <v>36.8857</v>
      </c>
      <c r="J30">
        <v>44.488399999999999</v>
      </c>
      <c r="K30">
        <v>42.2834</v>
      </c>
      <c r="L30">
        <v>6930.8060999999998</v>
      </c>
      <c r="M30">
        <v>36.965899999999998</v>
      </c>
      <c r="N30">
        <v>44.733400000000003</v>
      </c>
      <c r="O30">
        <v>42.475000000000001</v>
      </c>
    </row>
    <row r="31" spans="2:16" x14ac:dyDescent="0.3">
      <c r="B31" s="21" t="s">
        <v>7</v>
      </c>
      <c r="C31" s="22">
        <v>4000</v>
      </c>
      <c r="D31">
        <v>4249.7727999999997</v>
      </c>
      <c r="E31">
        <v>35.448700000000002</v>
      </c>
      <c r="F31">
        <v>43.225299999999997</v>
      </c>
      <c r="G31">
        <v>41.1905</v>
      </c>
      <c r="H31">
        <v>3903.2881000000002</v>
      </c>
      <c r="I31">
        <v>35.992199999999997</v>
      </c>
      <c r="J31">
        <v>43.647199999999998</v>
      </c>
      <c r="K31">
        <v>41.4026</v>
      </c>
      <c r="L31">
        <v>3797.4351000000001</v>
      </c>
      <c r="M31">
        <v>36.118400000000001</v>
      </c>
      <c r="N31">
        <v>43.939300000000003</v>
      </c>
      <c r="O31">
        <v>41.6128</v>
      </c>
    </row>
    <row r="32" spans="2:16" x14ac:dyDescent="0.3">
      <c r="B32" s="21" t="s">
        <v>8</v>
      </c>
      <c r="C32" s="23">
        <v>2500</v>
      </c>
      <c r="D32">
        <v>2563.8015999999998</v>
      </c>
      <c r="E32">
        <v>34.1663</v>
      </c>
      <c r="F32">
        <v>42.3125</v>
      </c>
      <c r="G32">
        <v>40.278199999999998</v>
      </c>
      <c r="H32">
        <v>2602.1983</v>
      </c>
      <c r="I32">
        <v>35.162799999999997</v>
      </c>
      <c r="J32">
        <v>42.808199999999999</v>
      </c>
      <c r="K32">
        <v>40.555300000000003</v>
      </c>
      <c r="L32">
        <v>2533.3247999999999</v>
      </c>
      <c r="M32">
        <v>35.326500000000003</v>
      </c>
      <c r="N32">
        <v>43.159599999999998</v>
      </c>
      <c r="O32">
        <v>40.764000000000003</v>
      </c>
    </row>
    <row r="33" spans="3:3" x14ac:dyDescent="0.3">
      <c r="C33" s="18"/>
    </row>
  </sheetData>
  <phoneticPr fontId="5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4"/>
  <sheetViews>
    <sheetView tabSelected="1" zoomScale="80" zoomScaleNormal="80" workbookViewId="0">
      <selection activeCell="B29" sqref="B29:O34"/>
    </sheetView>
  </sheetViews>
  <sheetFormatPr defaultRowHeight="16.5" x14ac:dyDescent="0.3"/>
  <cols>
    <col min="4" max="4" width="13.125" customWidth="1"/>
    <col min="8" max="8" width="12.5" customWidth="1"/>
    <col min="12" max="12" width="12.5" customWidth="1"/>
    <col min="20" max="20" width="12.25" customWidth="1"/>
    <col min="21" max="21" width="15.625" bestFit="1" customWidth="1"/>
    <col min="22" max="22" width="13.25" customWidth="1"/>
    <col min="23" max="23" width="16.625" customWidth="1"/>
    <col min="24" max="24" width="14.875" customWidth="1"/>
    <col min="25" max="25" width="17.125" customWidth="1"/>
    <col min="26" max="26" width="15.75" customWidth="1"/>
    <col min="27" max="27" width="11.125" customWidth="1"/>
    <col min="28" max="28" width="10.875" customWidth="1"/>
  </cols>
  <sheetData>
    <row r="2" spans="3:28" x14ac:dyDescent="0.3">
      <c r="C2" s="19" t="s">
        <v>19</v>
      </c>
    </row>
    <row r="3" spans="3:28" x14ac:dyDescent="0.3">
      <c r="C3" s="4" t="s">
        <v>0</v>
      </c>
      <c r="D3" s="4" t="s">
        <v>16</v>
      </c>
      <c r="E3" s="4"/>
      <c r="F3" s="4"/>
      <c r="G3" s="4"/>
      <c r="H3" s="4" t="s">
        <v>17</v>
      </c>
      <c r="I3" s="4"/>
      <c r="J3" s="4"/>
      <c r="K3" s="4"/>
      <c r="L3" s="4" t="s">
        <v>18</v>
      </c>
      <c r="M3" s="4"/>
      <c r="N3" s="4"/>
      <c r="O3" s="4"/>
    </row>
    <row r="4" spans="3:28" x14ac:dyDescent="0.3">
      <c r="C4" s="1">
        <v>32</v>
      </c>
      <c r="D4" s="2">
        <v>43409.152000000002</v>
      </c>
      <c r="E4" s="2">
        <v>32.651699999999998</v>
      </c>
      <c r="F4" s="2">
        <v>43.559100000000001</v>
      </c>
      <c r="G4" s="2">
        <v>39.515900000000002</v>
      </c>
      <c r="H4" s="2"/>
      <c r="I4" s="2"/>
      <c r="J4" s="2"/>
      <c r="K4" s="2"/>
      <c r="L4" s="2"/>
      <c r="M4" s="2"/>
      <c r="N4" s="2"/>
      <c r="O4" s="2"/>
      <c r="S4" t="s">
        <v>14</v>
      </c>
    </row>
    <row r="5" spans="3:28" x14ac:dyDescent="0.3">
      <c r="C5" s="1">
        <v>33</v>
      </c>
      <c r="D5" s="2">
        <v>36929.905599999998</v>
      </c>
      <c r="E5" s="2">
        <v>32.089199999999998</v>
      </c>
      <c r="F5" s="2">
        <v>43.434699999999999</v>
      </c>
      <c r="G5" s="2">
        <v>39.415100000000002</v>
      </c>
      <c r="H5" s="2"/>
      <c r="I5" s="2"/>
      <c r="J5" s="2"/>
      <c r="K5" s="2"/>
      <c r="L5" s="2"/>
      <c r="M5" s="2"/>
      <c r="N5" s="2"/>
      <c r="O5" s="2"/>
      <c r="Q5" s="13"/>
      <c r="R5" s="13" t="s">
        <v>4</v>
      </c>
      <c r="S5" s="13" t="s">
        <v>10</v>
      </c>
      <c r="T5" s="13" t="s">
        <v>11</v>
      </c>
      <c r="U5" s="8" t="s">
        <v>1</v>
      </c>
      <c r="V5" s="8" t="s">
        <v>9</v>
      </c>
      <c r="W5" s="8" t="s">
        <v>2</v>
      </c>
      <c r="X5" s="8" t="s">
        <v>9</v>
      </c>
      <c r="Y5" s="8" t="s">
        <v>12</v>
      </c>
      <c r="Z5" s="8" t="str">
        <f>L3</f>
        <v>HM-16.6-JEM-3.0rc1(parallel enc)</v>
      </c>
      <c r="AA5" s="8" t="s">
        <v>9</v>
      </c>
      <c r="AB5" s="8" t="s">
        <v>12</v>
      </c>
    </row>
    <row r="6" spans="3:28" x14ac:dyDescent="0.3">
      <c r="C6" s="1">
        <v>34</v>
      </c>
      <c r="D6" s="2">
        <v>31599.662400000001</v>
      </c>
      <c r="E6" s="2">
        <v>31.565999999999999</v>
      </c>
      <c r="F6" s="2">
        <v>43.376899999999999</v>
      </c>
      <c r="G6" s="2">
        <v>39.3581</v>
      </c>
      <c r="H6" s="2"/>
      <c r="I6" s="2"/>
      <c r="J6" s="2"/>
      <c r="K6" s="2"/>
      <c r="L6" s="2"/>
      <c r="M6" s="2"/>
      <c r="N6" s="2"/>
      <c r="O6" s="2"/>
      <c r="Q6" s="16" t="s">
        <v>3</v>
      </c>
      <c r="R6" s="16">
        <v>26000</v>
      </c>
      <c r="S6" s="16">
        <v>1</v>
      </c>
      <c r="T6" s="16">
        <f>R6*S6</f>
        <v>26000</v>
      </c>
      <c r="U6" s="16">
        <f>D7</f>
        <v>26850.6816</v>
      </c>
      <c r="V6" s="17">
        <f>(U6-T6)/T6</f>
        <v>3.2718523076923071E-2</v>
      </c>
      <c r="W6" s="16">
        <f>H7</f>
        <v>25365.265599999999</v>
      </c>
      <c r="X6" s="17">
        <f>(W6-T6)/T6</f>
        <v>-2.4412861538461585E-2</v>
      </c>
      <c r="Y6" s="17">
        <f>(W6-U6)/U6</f>
        <v>-5.5321351693358917E-2</v>
      </c>
      <c r="Z6" s="16">
        <f>L7</f>
        <v>25743.5664</v>
      </c>
      <c r="AA6" s="17">
        <f>(Z6-T6)/T6</f>
        <v>-9.862830769230781E-3</v>
      </c>
      <c r="AB6" s="17">
        <f>(Z6-U6)/U6</f>
        <v>-4.123229408075809E-2</v>
      </c>
    </row>
    <row r="7" spans="3:28" x14ac:dyDescent="0.3">
      <c r="C7" s="1">
        <v>35</v>
      </c>
      <c r="D7" s="3">
        <v>26850.6816</v>
      </c>
      <c r="E7" s="3">
        <v>31.052900000000001</v>
      </c>
      <c r="F7" s="3">
        <v>43.174100000000003</v>
      </c>
      <c r="G7" s="3">
        <v>39.217199999999998</v>
      </c>
      <c r="H7" s="3">
        <v>25365.265599999999</v>
      </c>
      <c r="I7" s="3">
        <v>31.3505</v>
      </c>
      <c r="J7" s="3">
        <v>43.184199999999997</v>
      </c>
      <c r="K7" s="3">
        <v>39.160299999999999</v>
      </c>
      <c r="L7" s="3">
        <v>25743.5664</v>
      </c>
      <c r="M7" s="3">
        <v>31.417300000000001</v>
      </c>
      <c r="N7" s="3">
        <v>43.5199</v>
      </c>
      <c r="O7" s="3">
        <v>39.330500000000001</v>
      </c>
      <c r="Q7" s="9" t="s">
        <v>5</v>
      </c>
      <c r="R7" s="10">
        <v>18000</v>
      </c>
      <c r="S7" s="9">
        <v>1</v>
      </c>
      <c r="T7" s="9">
        <f>R7*S7</f>
        <v>18000</v>
      </c>
      <c r="U7" s="9">
        <f>D9</f>
        <v>19219.934399999998</v>
      </c>
      <c r="V7" s="11">
        <f>(U7-T7)/T7</f>
        <v>6.7774133333333236E-2</v>
      </c>
      <c r="W7" s="9">
        <f>H9</f>
        <v>18165.083200000001</v>
      </c>
      <c r="X7" s="11">
        <f>(W7-T7)/T7</f>
        <v>9.1712888888889413E-3</v>
      </c>
      <c r="Y7" s="11">
        <f>(W7-U7)/U7</f>
        <v>-5.488318420067019E-2</v>
      </c>
      <c r="Z7" s="9">
        <f>L9</f>
        <v>18392.414400000001</v>
      </c>
      <c r="AA7" s="11">
        <f t="shared" ref="AA7:AA10" si="0">(Z7-T7)/T7</f>
        <v>2.1800800000000082E-2</v>
      </c>
      <c r="AB7" s="7">
        <f t="shared" ref="AB7:AB10" si="1">(Z7-U7)/U7</f>
        <v>-4.3055297837020549E-2</v>
      </c>
    </row>
    <row r="8" spans="3:28" x14ac:dyDescent="0.3">
      <c r="C8" s="1">
        <v>36</v>
      </c>
      <c r="D8" s="2">
        <v>22793.284800000001</v>
      </c>
      <c r="E8" s="2">
        <v>30.556899999999999</v>
      </c>
      <c r="F8" s="2">
        <v>43.073099999999997</v>
      </c>
      <c r="G8" s="2">
        <v>39.119</v>
      </c>
      <c r="H8" s="2">
        <v>21487.583999999999</v>
      </c>
      <c r="I8" s="2">
        <v>30.843599999999999</v>
      </c>
      <c r="J8" s="2">
        <v>42.955500000000001</v>
      </c>
      <c r="K8" s="2">
        <v>39.000799999999998</v>
      </c>
      <c r="L8" s="6">
        <v>21782.308799999999</v>
      </c>
      <c r="M8" s="6">
        <v>30.912800000000001</v>
      </c>
      <c r="N8" s="6">
        <v>43.31</v>
      </c>
      <c r="O8" s="6">
        <v>39.179000000000002</v>
      </c>
      <c r="Q8" s="9" t="s">
        <v>6</v>
      </c>
      <c r="R8" s="12">
        <v>12000</v>
      </c>
      <c r="S8" s="9">
        <v>1</v>
      </c>
      <c r="T8" s="9">
        <f t="shared" ref="T8:T11" si="2">R8*S8</f>
        <v>12000</v>
      </c>
      <c r="U8" s="9">
        <f>D12</f>
        <v>11477.392</v>
      </c>
      <c r="V8" s="11">
        <f t="shared" ref="V8:V11" si="3">(U8-T8)/T8</f>
        <v>-4.3550666666666682E-2</v>
      </c>
      <c r="W8" s="9">
        <f>H11</f>
        <v>12885.084800000001</v>
      </c>
      <c r="X8" s="11">
        <f t="shared" ref="X8:X11" si="4">(W8-T8)/T8</f>
        <v>7.3757066666666718E-2</v>
      </c>
      <c r="Y8" s="11">
        <f t="shared" ref="Y8:Y11" si="5">(W8-U8)/U8</f>
        <v>0.12264918720211009</v>
      </c>
      <c r="Z8" s="9">
        <f>L11</f>
        <v>13040.692800000001</v>
      </c>
      <c r="AA8" s="11">
        <f t="shared" si="0"/>
        <v>8.6724400000000063E-2</v>
      </c>
      <c r="AB8" s="7">
        <f t="shared" si="1"/>
        <v>0.13620697106102161</v>
      </c>
    </row>
    <row r="9" spans="3:28" x14ac:dyDescent="0.3">
      <c r="C9" s="1">
        <v>37</v>
      </c>
      <c r="D9" s="3">
        <v>19219.934399999998</v>
      </c>
      <c r="E9" s="3">
        <v>30.075199999999999</v>
      </c>
      <c r="F9" s="3">
        <v>42.8294</v>
      </c>
      <c r="G9" s="3">
        <v>38.951999999999998</v>
      </c>
      <c r="H9" s="14">
        <v>18165.083200000001</v>
      </c>
      <c r="I9" s="14">
        <v>30.3508</v>
      </c>
      <c r="J9" s="14">
        <v>42.9071</v>
      </c>
      <c r="K9" s="14">
        <v>38.936399999999999</v>
      </c>
      <c r="L9" s="14">
        <v>18392.414400000001</v>
      </c>
      <c r="M9" s="14">
        <v>30.421700000000001</v>
      </c>
      <c r="N9" s="14">
        <v>43.244199999999999</v>
      </c>
      <c r="O9" s="14">
        <v>39.111199999999997</v>
      </c>
      <c r="Q9" s="9" t="s">
        <v>7</v>
      </c>
      <c r="R9" s="10">
        <v>7000</v>
      </c>
      <c r="S9" s="9">
        <v>1</v>
      </c>
      <c r="T9" s="9">
        <f t="shared" si="2"/>
        <v>7000</v>
      </c>
      <c r="U9" s="9">
        <f>D15</f>
        <v>6799.8224</v>
      </c>
      <c r="V9" s="11">
        <f t="shared" si="3"/>
        <v>-2.8596799999999999E-2</v>
      </c>
      <c r="W9" s="9">
        <f>H14</f>
        <v>7548.2255999999998</v>
      </c>
      <c r="X9" s="11">
        <f t="shared" si="4"/>
        <v>7.8317942857142817E-2</v>
      </c>
      <c r="Y9" s="11">
        <f t="shared" si="5"/>
        <v>0.11006216868252319</v>
      </c>
      <c r="Z9" s="9">
        <f>L14</f>
        <v>7628.0672000000004</v>
      </c>
      <c r="AA9" s="11">
        <f t="shared" si="0"/>
        <v>8.9723885714285773E-2</v>
      </c>
      <c r="AB9" s="7">
        <f t="shared" si="1"/>
        <v>0.12180388711328702</v>
      </c>
    </row>
    <row r="10" spans="3:28" x14ac:dyDescent="0.3">
      <c r="C10" s="1">
        <v>38</v>
      </c>
      <c r="D10" s="2">
        <v>16211.1504</v>
      </c>
      <c r="E10" s="2">
        <v>29.608499999999999</v>
      </c>
      <c r="F10" s="2">
        <v>42.747900000000001</v>
      </c>
      <c r="G10" s="2">
        <v>38.891100000000002</v>
      </c>
      <c r="H10" s="2">
        <v>15288.0816</v>
      </c>
      <c r="I10" s="2">
        <v>29.874099999999999</v>
      </c>
      <c r="J10" s="2">
        <v>42.676299999999998</v>
      </c>
      <c r="K10" s="2">
        <v>38.789900000000003</v>
      </c>
      <c r="L10" s="6">
        <v>15475.936</v>
      </c>
      <c r="M10" s="6">
        <v>29.950600000000001</v>
      </c>
      <c r="N10" s="6">
        <v>43.049500000000002</v>
      </c>
      <c r="O10" s="6">
        <v>38.978000000000002</v>
      </c>
      <c r="Q10" s="9" t="s">
        <v>8</v>
      </c>
      <c r="R10" s="10">
        <v>4000</v>
      </c>
      <c r="S10" s="9">
        <v>1</v>
      </c>
      <c r="T10" s="9">
        <f t="shared" si="2"/>
        <v>4000</v>
      </c>
      <c r="U10" s="9">
        <f>D18</f>
        <v>4099.7344000000003</v>
      </c>
      <c r="V10" s="11">
        <f t="shared" si="3"/>
        <v>2.493360000000007E-2</v>
      </c>
      <c r="W10" s="9">
        <f>H18</f>
        <v>3777.8335999999999</v>
      </c>
      <c r="X10" s="11">
        <f t="shared" si="4"/>
        <v>-5.5541600000000017E-2</v>
      </c>
      <c r="Y10" s="11">
        <f t="shared" si="5"/>
        <v>-7.851747664434075E-2</v>
      </c>
      <c r="Z10" s="9">
        <f>L18</f>
        <v>3840.7296000000001</v>
      </c>
      <c r="AA10" s="11">
        <f t="shared" si="0"/>
        <v>-3.9817599999999967E-2</v>
      </c>
      <c r="AB10" s="7">
        <f t="shared" si="1"/>
        <v>-6.3175995010798777E-2</v>
      </c>
    </row>
    <row r="11" spans="3:28" x14ac:dyDescent="0.3">
      <c r="C11" s="1">
        <v>39</v>
      </c>
      <c r="D11" s="2">
        <v>13646.830400000001</v>
      </c>
      <c r="E11" s="2">
        <v>29.163900000000002</v>
      </c>
      <c r="F11" s="2">
        <v>42.5047</v>
      </c>
      <c r="G11" s="2">
        <v>38.733899999999998</v>
      </c>
      <c r="H11" s="3">
        <v>12885.084800000001</v>
      </c>
      <c r="I11" s="3">
        <v>29.4178</v>
      </c>
      <c r="J11" s="3">
        <v>42.6509</v>
      </c>
      <c r="K11" s="3">
        <v>38.7622</v>
      </c>
      <c r="L11" s="3">
        <v>13040.692800000001</v>
      </c>
      <c r="M11" s="3">
        <v>29.502199999999998</v>
      </c>
      <c r="N11" s="3">
        <v>43.002299999999998</v>
      </c>
      <c r="O11" s="3">
        <v>38.935899999999997</v>
      </c>
      <c r="Q11" s="9" t="s">
        <v>15</v>
      </c>
      <c r="R11" s="12">
        <v>2500</v>
      </c>
      <c r="S11" s="9">
        <v>1</v>
      </c>
      <c r="T11" s="9">
        <f t="shared" si="2"/>
        <v>2500</v>
      </c>
      <c r="U11" s="9">
        <f>D20</f>
        <v>2776.1952000000001</v>
      </c>
      <c r="V11" s="11">
        <f t="shared" si="3"/>
        <v>0.11047808000000005</v>
      </c>
      <c r="W11" s="9">
        <f>H20</f>
        <v>2559.6064000000001</v>
      </c>
      <c r="X11" s="11">
        <f t="shared" si="4"/>
        <v>2.3842560000000047E-2</v>
      </c>
      <c r="Y11" s="11">
        <f t="shared" si="5"/>
        <v>-7.8016416136732741E-2</v>
      </c>
      <c r="Z11" s="9">
        <f>L20</f>
        <v>2595.1183999999998</v>
      </c>
      <c r="AA11" s="11">
        <f t="shared" ref="AA11" si="6">(Z11-T11)/T11</f>
        <v>3.8047359999999933E-2</v>
      </c>
      <c r="AB11" s="7">
        <f t="shared" ref="AB11" si="7">(Z11-U11)/U11</f>
        <v>-6.5224808399640011E-2</v>
      </c>
    </row>
    <row r="12" spans="3:28" x14ac:dyDescent="0.3">
      <c r="C12" s="1">
        <v>40</v>
      </c>
      <c r="D12" s="3">
        <v>11477.392</v>
      </c>
      <c r="E12" s="3">
        <v>28.730499999999999</v>
      </c>
      <c r="F12" s="3">
        <v>42.461100000000002</v>
      </c>
      <c r="G12" s="3">
        <v>38.690300000000001</v>
      </c>
      <c r="H12" s="2">
        <v>10790.620800000001</v>
      </c>
      <c r="I12" s="2">
        <v>28.974699999999999</v>
      </c>
      <c r="J12" s="2">
        <v>42.434899999999999</v>
      </c>
      <c r="K12" s="2">
        <v>38.626800000000003</v>
      </c>
      <c r="L12" s="6">
        <v>10922.6</v>
      </c>
      <c r="M12" s="6">
        <v>29.063300000000002</v>
      </c>
      <c r="N12" s="6">
        <v>42.786799999999999</v>
      </c>
      <c r="O12" s="6">
        <v>38.808799999999998</v>
      </c>
    </row>
    <row r="13" spans="3:28" x14ac:dyDescent="0.3">
      <c r="C13" s="1">
        <v>41</v>
      </c>
      <c r="D13" s="2">
        <v>9600.3263999999999</v>
      </c>
      <c r="E13" s="2">
        <v>28.307200000000002</v>
      </c>
      <c r="F13" s="2">
        <v>42.205100000000002</v>
      </c>
      <c r="G13" s="2">
        <v>38.5535</v>
      </c>
      <c r="H13" s="2">
        <v>9037.6815999999999</v>
      </c>
      <c r="I13" s="2">
        <v>28.5444</v>
      </c>
      <c r="J13" s="2">
        <v>42.382599999999996</v>
      </c>
      <c r="K13" s="2">
        <v>38.5901</v>
      </c>
      <c r="L13" s="6">
        <v>9138.6991999999991</v>
      </c>
      <c r="M13" s="6">
        <v>28.6358</v>
      </c>
      <c r="N13" s="6">
        <v>42.715299999999999</v>
      </c>
      <c r="O13" s="6">
        <v>38.757599999999996</v>
      </c>
    </row>
    <row r="14" spans="3:28" x14ac:dyDescent="0.3">
      <c r="C14" s="1">
        <v>42</v>
      </c>
      <c r="D14" s="2">
        <v>8038.8112000000001</v>
      </c>
      <c r="E14" s="2">
        <v>27.899699999999999</v>
      </c>
      <c r="F14" s="2">
        <v>42.125900000000001</v>
      </c>
      <c r="G14" s="2">
        <v>38.493699999999997</v>
      </c>
      <c r="H14" s="3">
        <v>7548.2255999999998</v>
      </c>
      <c r="I14" s="3">
        <v>28.132000000000001</v>
      </c>
      <c r="J14" s="3">
        <v>42.173200000000001</v>
      </c>
      <c r="K14" s="3">
        <v>38.475099999999998</v>
      </c>
      <c r="L14" s="3">
        <v>7628.0672000000004</v>
      </c>
      <c r="M14" s="3">
        <v>28.224499999999999</v>
      </c>
      <c r="N14" s="3">
        <v>42.501199999999997</v>
      </c>
      <c r="O14" s="3">
        <v>38.642899999999997</v>
      </c>
    </row>
    <row r="15" spans="3:28" x14ac:dyDescent="0.3">
      <c r="C15" s="1">
        <v>43</v>
      </c>
      <c r="D15" s="3">
        <v>6799.8224</v>
      </c>
      <c r="E15" s="3">
        <v>27.5334</v>
      </c>
      <c r="F15" s="3">
        <v>41.869799999999998</v>
      </c>
      <c r="G15" s="3">
        <v>38.363500000000002</v>
      </c>
      <c r="H15" s="2">
        <v>6347.7871999999998</v>
      </c>
      <c r="I15" s="2">
        <v>27.749199999999998</v>
      </c>
      <c r="J15" s="2">
        <v>42.051099999999998</v>
      </c>
      <c r="K15" s="2">
        <v>38.407899999999998</v>
      </c>
      <c r="L15" s="6">
        <v>6427.9632000000001</v>
      </c>
      <c r="M15" s="6">
        <v>27.847799999999999</v>
      </c>
      <c r="N15" s="6">
        <v>42.363599999999998</v>
      </c>
      <c r="O15" s="6">
        <v>38.568199999999997</v>
      </c>
    </row>
    <row r="16" spans="3:28" x14ac:dyDescent="0.3">
      <c r="C16" s="1">
        <v>44</v>
      </c>
      <c r="D16" s="2">
        <v>5786.2528000000002</v>
      </c>
      <c r="E16" s="2">
        <v>27.1843</v>
      </c>
      <c r="F16" s="2">
        <v>41.731200000000001</v>
      </c>
      <c r="G16" s="2">
        <v>38.277999999999999</v>
      </c>
      <c r="H16" s="2">
        <v>5358.7808000000005</v>
      </c>
      <c r="I16" s="2">
        <v>27.382200000000001</v>
      </c>
      <c r="J16" s="2">
        <v>41.847000000000001</v>
      </c>
      <c r="K16" s="2">
        <v>38.311399999999999</v>
      </c>
      <c r="L16" s="6">
        <v>5439.6319999999996</v>
      </c>
      <c r="M16" s="6">
        <v>27.487400000000001</v>
      </c>
      <c r="N16" s="6">
        <v>42.145499999999998</v>
      </c>
      <c r="O16" s="6">
        <v>38.460700000000003</v>
      </c>
    </row>
    <row r="17" spans="2:15" x14ac:dyDescent="0.3">
      <c r="C17" s="1">
        <v>45</v>
      </c>
      <c r="D17" s="2">
        <v>4912.7120000000004</v>
      </c>
      <c r="E17" s="2">
        <v>26.828900000000001</v>
      </c>
      <c r="F17" s="2">
        <v>41.452399999999997</v>
      </c>
      <c r="G17" s="2">
        <v>38.138399999999997</v>
      </c>
      <c r="H17" s="2">
        <v>4522.1616000000004</v>
      </c>
      <c r="I17" s="2">
        <v>27.0212</v>
      </c>
      <c r="J17" s="2">
        <v>41.736699999999999</v>
      </c>
      <c r="K17" s="2">
        <v>38.246000000000002</v>
      </c>
      <c r="L17" s="6">
        <v>4596.9823999999999</v>
      </c>
      <c r="M17" s="6">
        <v>27.123100000000001</v>
      </c>
      <c r="N17" s="6">
        <v>41.994900000000001</v>
      </c>
      <c r="O17" s="6">
        <v>38.381999999999998</v>
      </c>
    </row>
    <row r="18" spans="2:15" x14ac:dyDescent="0.3">
      <c r="C18" s="1">
        <v>46</v>
      </c>
      <c r="D18" s="3">
        <v>4099.7344000000003</v>
      </c>
      <c r="E18" s="3">
        <v>26.440899999999999</v>
      </c>
      <c r="F18" s="3">
        <v>41.324800000000003</v>
      </c>
      <c r="G18" s="3">
        <v>38.075400000000002</v>
      </c>
      <c r="H18" s="3">
        <v>3777.8335999999999</v>
      </c>
      <c r="I18" s="3">
        <v>26.6431</v>
      </c>
      <c r="J18" s="3">
        <v>41.506399999999999</v>
      </c>
      <c r="K18" s="3">
        <v>38.156599999999997</v>
      </c>
      <c r="L18" s="3">
        <v>3840.7296000000001</v>
      </c>
      <c r="M18" s="3">
        <v>26.748000000000001</v>
      </c>
      <c r="N18" s="3">
        <v>41.785899999999998</v>
      </c>
      <c r="O18" s="3">
        <v>38.271799999999999</v>
      </c>
    </row>
    <row r="19" spans="2:15" x14ac:dyDescent="0.3">
      <c r="C19" s="1">
        <v>47</v>
      </c>
      <c r="D19" s="2">
        <v>3375.1712000000002</v>
      </c>
      <c r="E19" s="2">
        <v>26.049499999999998</v>
      </c>
      <c r="F19" s="2">
        <v>41.0535</v>
      </c>
      <c r="G19" s="2">
        <v>37.948099999999997</v>
      </c>
      <c r="H19" s="2">
        <v>3124.7343999999998</v>
      </c>
      <c r="I19" s="2">
        <v>26.259899999999998</v>
      </c>
      <c r="J19" s="2">
        <v>41.2973</v>
      </c>
      <c r="K19" s="2">
        <v>38.066600000000001</v>
      </c>
      <c r="L19" s="6">
        <v>3171.2048</v>
      </c>
      <c r="M19" s="6">
        <v>26.358699999999999</v>
      </c>
      <c r="N19" s="6">
        <v>41.553400000000003</v>
      </c>
      <c r="O19" s="6">
        <v>38.171500000000002</v>
      </c>
    </row>
    <row r="20" spans="2:15" x14ac:dyDescent="0.3">
      <c r="C20" s="1">
        <v>48</v>
      </c>
      <c r="D20" s="3">
        <v>2776.1952000000001</v>
      </c>
      <c r="E20" s="3">
        <v>25.671800000000001</v>
      </c>
      <c r="F20" s="3">
        <v>40.813499999999998</v>
      </c>
      <c r="G20" s="3">
        <v>37.822600000000001</v>
      </c>
      <c r="H20" s="3">
        <v>2559.6064000000001</v>
      </c>
      <c r="I20" s="3">
        <v>25.870999999999999</v>
      </c>
      <c r="J20" s="3">
        <v>41.129800000000003</v>
      </c>
      <c r="K20" s="3">
        <v>38.001300000000001</v>
      </c>
      <c r="L20" s="3">
        <v>2595.1183999999998</v>
      </c>
      <c r="M20" s="3">
        <v>25.972799999999999</v>
      </c>
      <c r="N20" s="3">
        <v>41.316400000000002</v>
      </c>
      <c r="O20" s="3">
        <v>38.066499999999998</v>
      </c>
    </row>
    <row r="21" spans="2:15" x14ac:dyDescent="0.3">
      <c r="C21" s="1">
        <v>49</v>
      </c>
      <c r="D21" s="2">
        <v>2272.5551999999998</v>
      </c>
      <c r="E21" s="2">
        <v>25.302900000000001</v>
      </c>
      <c r="F21" s="2">
        <v>40.5154</v>
      </c>
      <c r="G21" s="2">
        <v>37.695900000000002</v>
      </c>
      <c r="H21" s="2">
        <v>2091.0783999999999</v>
      </c>
      <c r="I21" s="2">
        <v>25.4955</v>
      </c>
      <c r="J21" s="2">
        <v>40.884099999999997</v>
      </c>
      <c r="K21" s="2">
        <v>37.893099999999997</v>
      </c>
      <c r="L21" s="6">
        <v>2119.5120000000002</v>
      </c>
      <c r="M21" s="6">
        <v>25.596</v>
      </c>
      <c r="N21" s="6">
        <v>41.096800000000002</v>
      </c>
      <c r="O21" s="6">
        <v>37.968000000000004</v>
      </c>
    </row>
    <row r="22" spans="2:15" x14ac:dyDescent="0.3">
      <c r="C22" s="1">
        <v>50</v>
      </c>
      <c r="D22" s="2">
        <v>1858.6864</v>
      </c>
      <c r="E22" s="2">
        <v>24.943000000000001</v>
      </c>
      <c r="F22" s="2">
        <v>40.229599999999998</v>
      </c>
      <c r="G22" s="2">
        <v>37.585599999999999</v>
      </c>
      <c r="H22" s="2">
        <v>1701.6096</v>
      </c>
      <c r="I22" s="2">
        <v>25.131699999999999</v>
      </c>
      <c r="J22" s="2">
        <v>40.703000000000003</v>
      </c>
      <c r="K22" s="2">
        <v>37.820599999999999</v>
      </c>
      <c r="L22" s="6">
        <v>1719.4464</v>
      </c>
      <c r="M22" s="6">
        <v>25.225200000000001</v>
      </c>
      <c r="N22" s="6">
        <v>40.851199999999999</v>
      </c>
      <c r="O22" s="6">
        <v>37.861199999999997</v>
      </c>
    </row>
    <row r="23" spans="2:15" x14ac:dyDescent="0.3">
      <c r="C23" s="1">
        <v>51</v>
      </c>
      <c r="D23" s="2">
        <v>1543.5232000000001</v>
      </c>
      <c r="E23" s="2">
        <v>24.611699999999999</v>
      </c>
      <c r="F23" s="2">
        <v>39.880699999999997</v>
      </c>
      <c r="G23" s="2">
        <v>37.448900000000002</v>
      </c>
      <c r="H23" s="2">
        <v>1382.8896</v>
      </c>
      <c r="I23" s="2">
        <v>24.789000000000001</v>
      </c>
      <c r="J23" s="2">
        <v>40.445999999999998</v>
      </c>
      <c r="K23" s="2">
        <v>37.743200000000002</v>
      </c>
      <c r="L23" s="6">
        <v>1401.008</v>
      </c>
      <c r="M23" s="6">
        <v>24.880199999999999</v>
      </c>
      <c r="N23" s="6">
        <v>40.541899999999998</v>
      </c>
      <c r="O23" s="6">
        <v>37.750399999999999</v>
      </c>
    </row>
    <row r="27" spans="2:15" x14ac:dyDescent="0.3">
      <c r="B27" s="21" t="s">
        <v>20</v>
      </c>
    </row>
    <row r="28" spans="2:15" x14ac:dyDescent="0.3">
      <c r="B28" s="20"/>
      <c r="C28" s="20" t="s">
        <v>4</v>
      </c>
      <c r="D28" s="4" t="s">
        <v>16</v>
      </c>
      <c r="E28" s="4"/>
      <c r="F28" s="4"/>
      <c r="G28" s="4"/>
      <c r="H28" s="4" t="s">
        <v>17</v>
      </c>
      <c r="I28" s="4"/>
      <c r="J28" s="4"/>
      <c r="K28" s="4"/>
      <c r="L28" s="4" t="s">
        <v>18</v>
      </c>
      <c r="M28" s="4"/>
      <c r="N28" s="4"/>
      <c r="O28" s="4"/>
    </row>
    <row r="29" spans="2:15" x14ac:dyDescent="0.3">
      <c r="B29" s="27" t="s">
        <v>3</v>
      </c>
      <c r="C29" s="28">
        <v>26000</v>
      </c>
      <c r="D29">
        <v>26850.6816</v>
      </c>
      <c r="E29">
        <v>31.052900000000001</v>
      </c>
      <c r="F29">
        <v>43.174100000000003</v>
      </c>
      <c r="G29">
        <v>39.217199999999998</v>
      </c>
      <c r="H29">
        <v>25365.265599999999</v>
      </c>
      <c r="I29">
        <v>31.3505</v>
      </c>
      <c r="J29">
        <v>43.184199999999997</v>
      </c>
      <c r="K29">
        <v>39.160299999999999</v>
      </c>
      <c r="L29">
        <v>25743.5664</v>
      </c>
      <c r="M29">
        <v>31.417300000000001</v>
      </c>
      <c r="N29">
        <v>43.5199</v>
      </c>
      <c r="O29">
        <v>39.330500000000001</v>
      </c>
    </row>
    <row r="30" spans="2:15" x14ac:dyDescent="0.3">
      <c r="B30" s="21" t="s">
        <v>5</v>
      </c>
      <c r="C30" s="22">
        <v>18000</v>
      </c>
      <c r="D30">
        <v>19219.934399999998</v>
      </c>
      <c r="E30">
        <v>30.075199999999999</v>
      </c>
      <c r="F30">
        <v>42.8294</v>
      </c>
      <c r="G30">
        <v>38.951999999999998</v>
      </c>
      <c r="H30">
        <v>18165.083600000002</v>
      </c>
      <c r="I30">
        <v>30.3508</v>
      </c>
      <c r="J30">
        <v>42.9071</v>
      </c>
      <c r="K30">
        <v>38.936399999999999</v>
      </c>
      <c r="L30">
        <v>18392.414400000001</v>
      </c>
      <c r="M30">
        <v>30.421700000000001</v>
      </c>
      <c r="N30">
        <v>43.244199999999999</v>
      </c>
      <c r="O30">
        <v>39.111199999999997</v>
      </c>
    </row>
    <row r="31" spans="2:15" x14ac:dyDescent="0.3">
      <c r="B31" s="21" t="s">
        <v>6</v>
      </c>
      <c r="C31" s="22">
        <v>12000</v>
      </c>
      <c r="D31">
        <v>11477.392</v>
      </c>
      <c r="E31">
        <v>28.730499999999999</v>
      </c>
      <c r="F31">
        <v>42.461100000000002</v>
      </c>
      <c r="G31">
        <v>38.690300000000001</v>
      </c>
      <c r="H31">
        <v>12885.084500000001</v>
      </c>
      <c r="I31">
        <v>29.4178</v>
      </c>
      <c r="J31">
        <v>42.6509</v>
      </c>
      <c r="K31">
        <v>38.7622</v>
      </c>
      <c r="L31">
        <v>13040.692800000001</v>
      </c>
      <c r="M31">
        <v>29.502199999999998</v>
      </c>
      <c r="N31">
        <v>43.002299999999998</v>
      </c>
      <c r="O31">
        <v>38.935899999999997</v>
      </c>
    </row>
    <row r="32" spans="2:15" x14ac:dyDescent="0.3">
      <c r="B32" s="21" t="s">
        <v>7</v>
      </c>
      <c r="C32" s="22">
        <v>7000</v>
      </c>
      <c r="D32">
        <v>6799.8224</v>
      </c>
      <c r="E32">
        <v>27.5334</v>
      </c>
      <c r="F32">
        <v>41.869799999999998</v>
      </c>
      <c r="G32">
        <v>38.363500000000002</v>
      </c>
      <c r="H32">
        <v>7548.2253000000001</v>
      </c>
      <c r="I32">
        <v>28.132000000000001</v>
      </c>
      <c r="J32">
        <v>42.173200000000001</v>
      </c>
      <c r="K32">
        <v>38.475099999999998</v>
      </c>
      <c r="L32">
        <v>7628.0672999999997</v>
      </c>
      <c r="M32">
        <v>28.224499999999999</v>
      </c>
      <c r="N32">
        <v>42.501199999999997</v>
      </c>
      <c r="O32">
        <v>38.642899999999997</v>
      </c>
    </row>
    <row r="33" spans="2:15" x14ac:dyDescent="0.3">
      <c r="B33" s="21" t="s">
        <v>8</v>
      </c>
      <c r="C33" s="22">
        <v>4000</v>
      </c>
      <c r="D33">
        <v>4099.7344000000003</v>
      </c>
      <c r="E33">
        <v>26.440899999999999</v>
      </c>
      <c r="F33">
        <v>41.324800000000003</v>
      </c>
      <c r="G33">
        <v>38.075400000000002</v>
      </c>
      <c r="H33">
        <v>3777.8335000000002</v>
      </c>
      <c r="I33">
        <v>26.6431</v>
      </c>
      <c r="J33">
        <v>41.506399999999999</v>
      </c>
      <c r="K33">
        <v>38.156599999999997</v>
      </c>
      <c r="L33">
        <v>3840.7294000000002</v>
      </c>
      <c r="M33">
        <v>26.748000000000001</v>
      </c>
      <c r="N33">
        <v>41.785899999999998</v>
      </c>
      <c r="O33">
        <v>38.271799999999999</v>
      </c>
    </row>
    <row r="34" spans="2:15" x14ac:dyDescent="0.3">
      <c r="B34" s="21" t="s">
        <v>15</v>
      </c>
      <c r="C34" s="22">
        <v>2500</v>
      </c>
      <c r="D34">
        <v>2776.1952000000001</v>
      </c>
      <c r="E34">
        <v>25.671800000000001</v>
      </c>
      <c r="F34">
        <v>40.813499999999998</v>
      </c>
      <c r="G34">
        <v>37.822600000000001</v>
      </c>
      <c r="H34">
        <v>2559.6062999999999</v>
      </c>
      <c r="I34">
        <v>25.870999999999999</v>
      </c>
      <c r="J34">
        <v>41.129800000000003</v>
      </c>
      <c r="K34">
        <v>38.001300000000001</v>
      </c>
      <c r="L34">
        <v>2595.1183999999998</v>
      </c>
      <c r="M34">
        <v>25.972799999999999</v>
      </c>
      <c r="N34">
        <v>41.316400000000002</v>
      </c>
      <c r="O34">
        <v>38.066499999999998</v>
      </c>
    </row>
  </sheetData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CampfireParty (30p)</vt:lpstr>
      <vt:lpstr>CatRobot</vt:lpstr>
      <vt:lpstr>DaylightRoad</vt:lpstr>
      <vt:lpstr>ToddlerFountain</vt:lpstr>
      <vt:lpstr>Sheet2</vt:lpstr>
      <vt:lpstr>Sheet3</vt:lpstr>
    </vt:vector>
  </TitlesOfParts>
  <Company>Sony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Nakagami, Ohji</dc:creator>
  <cp:lastModifiedBy>Kiho Choi</cp:lastModifiedBy>
  <dcterms:created xsi:type="dcterms:W3CDTF">2016-06-08T01:08:19Z</dcterms:created>
  <dcterms:modified xsi:type="dcterms:W3CDTF">2016-10-04T07:30:11Z</dcterms:modified>
</cp:coreProperties>
</file>